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9035029FA2504B35A65F1391F9A33BDB">'Feuille 1'!$C$45</definedName>
    <definedName name="PU_9035029FA2504B35A65F1391F9A33BDB">'Feuille 1'!$E$45</definedName>
    <definedName name="UNITE_9035029FA2504B35A65F1391F9A33BDB">'Feuille 1'!$D$45</definedName>
    <definedName name="CODE_9035029FA2504B35A65F1391F9A33BDB">'Feuille 1'!$A$45</definedName>
    <definedName name="DESI_9035029FA2504B35A65F1391F9A33BDB_\BO">'Feuille 1'!$B$45</definedName>
    <definedName name="QTE_4C32F86B8408492E8D7B84B48E04A04C">'Feuille 1'!$C$46</definedName>
    <definedName name="PU_4C32F86B8408492E8D7B84B48E04A04C">'Feuille 1'!$E$46</definedName>
    <definedName name="UNITE_4C32F86B8408492E8D7B84B48E04A04C">'Feuille 1'!$D$46</definedName>
    <definedName name="CODE_4C32F86B8408492E8D7B84B48E04A04C">'Feuille 1'!$A$46</definedName>
    <definedName name="DESI_4C32F86B8408492E8D7B84B48E04A04C_\AR">'Feuille 1'!$B$46</definedName>
    <definedName name="CODE_D09BDE792EE940D08644148E2D3EE8B8">'Feuille 1'!$A$47</definedName>
    <definedName name="DESI_D09BDE792EE940D08644148E2D3EE8B8_\AR">'Feuille 1'!$B$47</definedName>
    <definedName name="QTE_D09BDE792EE940D08644148E2D3EE8B8">'Feuille 1'!$C$47</definedName>
    <definedName name="PU_D09BDE792EE940D08644148E2D3EE8B8">'Feuille 1'!$E$47</definedName>
    <definedName name="UNITE_D09BDE792EE940D08644148E2D3EE8B8">'Feuille 1'!$D$47</definedName>
    <definedName name="CODE_AE2AE52BA8004537BD61C2D964A93F29">'Feuille 1'!$A$48</definedName>
    <definedName name="DESI_AE2AE52BA8004537BD61C2D964A93F29_\AR">'Feuille 1'!$B$48</definedName>
    <definedName name="QTE_AE2AE52BA8004537BD61C2D964A93F29">'Feuille 1'!$C$48</definedName>
    <definedName name="PU_AE2AE52BA8004537BD61C2D964A93F29">'Feuille 1'!$E$48</definedName>
    <definedName name="UNITE_AE2AE52BA8004537BD61C2D964A93F29">'Feuille 1'!$D$48</definedName>
    <definedName name="CODE_CA2F51771B73430493D9ED8BA6061E75">'Feuille 1'!$A$49</definedName>
    <definedName name="DESI_CA2F51771B73430493D9ED8BA6061E75_\AR">'Feuille 1'!$B$49</definedName>
    <definedName name="QTE_CA2F51771B73430493D9ED8BA6061E75">'Feuille 1'!$C$49</definedName>
    <definedName name="PU_CA2F51771B73430493D9ED8BA6061E75">'Feuille 1'!$E$49</definedName>
    <definedName name="UNITE_CA2F51771B73430493D9ED8BA6061E75">'Feuille 1'!$D$49</definedName>
    <definedName name="CODE_346A8BB8DED049CDBD6BADF134E04B11">'Feuille 1'!$A$51</definedName>
    <definedName name="DESI_346A8BB8DED049CDBD6BADF134E04B11_\AR">'Feuille 1'!$B$51</definedName>
    <definedName name="QTE_346A8BB8DED049CDBD6BADF134E04B11">'Feuille 1'!$C$51</definedName>
    <definedName name="PU_346A8BB8DED049CDBD6BADF134E04B11">'Feuille 1'!$E$51</definedName>
    <definedName name="UNITE_346A8BB8DED049CDBD6BADF134E04B11">'Feuille 1'!$D$51</definedName>
    <definedName name="CODE_214725BEC05647CBB789E10D93094D1B">'Feuille 1'!$A$52</definedName>
    <definedName name="DESI_214725BEC05647CBB789E10D93094D1B_\AR">'Feuille 1'!$B$52</definedName>
    <definedName name="QTE_214725BEC05647CBB789E10D93094D1B">'Feuille 1'!$C$52</definedName>
    <definedName name="PU_214725BEC05647CBB789E10D93094D1B">'Feuille 1'!$E$52</definedName>
    <definedName name="UNITE_214725BEC05647CBB789E10D93094D1B">'Feuille 1'!$D$52</definedName>
    <definedName name="CODE_722725D73A394849962411043FEA07DF">'Feuille 1'!$A$53</definedName>
    <definedName name="DESI_722725D73A394849962411043FEA07DF_\AR">'Feuille 1'!$B$53</definedName>
    <definedName name="QTE_722725D73A394849962411043FEA07DF">'Feuille 1'!$C$53</definedName>
    <definedName name="PU_722725D73A394849962411043FEA07DF">'Feuille 1'!$E$53</definedName>
    <definedName name="UNITE_722725D73A394849962411043FEA07DF">'Feuille 1'!$D$53</definedName>
    <definedName name="CODE_50CD8887E2524D02BCEF5D4ED45CE09A">'Feuille 1'!$A$55</definedName>
    <definedName name="DESI_50CD8887E2524D02BCEF5D4ED45CE09A_\AR">'Feuille 1'!$B$55</definedName>
    <definedName name="QTE_50CD8887E2524D02BCEF5D4ED45CE09A">'Feuille 1'!$C$55</definedName>
    <definedName name="PU_50CD8887E2524D02BCEF5D4ED45CE09A">'Feuille 1'!$E$55</definedName>
    <definedName name="UNITE_50CD8887E2524D02BCEF5D4ED45CE09A">'Feuille 1'!$D$55</definedName>
    <definedName name="CODE_986A174734604EA496E1F0E3CF887CC6">'Feuille 1'!$A$56</definedName>
    <definedName name="DESI_986A174734604EA496E1F0E3CF887CC6_\AR">'Feuille 1'!$B$56</definedName>
    <definedName name="QTE_986A174734604EA496E1F0E3CF887CC6">'Feuille 1'!$C$56</definedName>
    <definedName name="PU_986A174734604EA496E1F0E3CF887CC6">'Feuille 1'!$E$56</definedName>
    <definedName name="UNITE_986A174734604EA496E1F0E3CF887CC6">'Feuille 1'!$D$56</definedName>
    <definedName name="CODE_E35E910C1860474EBCA92F44EB5C375A">'Feuille 1'!$A$57</definedName>
    <definedName name="DESI_E35E910C1860474EBCA92F44EB5C375A_\AR">'Feuille 1'!$B$57</definedName>
    <definedName name="QTE_E35E910C1860474EBCA92F44EB5C375A">'Feuille 1'!$C$57</definedName>
    <definedName name="PU_E35E910C1860474EBCA92F44EB5C375A">'Feuille 1'!$E$57</definedName>
    <definedName name="UNITE_E35E910C1860474EBCA92F44EB5C375A">'Feuille 1'!$D$57</definedName>
    <definedName name="CODE_5614679221234B518D0F4920041AB35B">'Feuille 1'!$A$58</definedName>
    <definedName name="DESI_5614679221234B518D0F4920041AB35B_\AR">'Feuille 1'!$B$58</definedName>
    <definedName name="QTE_5614679221234B518D0F4920041AB35B">'Feuille 1'!$C$58</definedName>
    <definedName name="PU_5614679221234B518D0F4920041AB35B">'Feuille 1'!$E$58</definedName>
    <definedName name="UNITE_5614679221234B518D0F4920041AB35B">'Feuille 1'!$D$58</definedName>
    <definedName name="CODE_66BFB9E6685D436FA1C9754C18D9B1FE">'Feuille 1'!$A$60</definedName>
    <definedName name="DESI_66BFB9E6685D436FA1C9754C18D9B1FE_\AR">'Feuille 1'!$B$60</definedName>
    <definedName name="QTE_66BFB9E6685D436FA1C9754C18D9B1FE">'Feuille 1'!$C$60</definedName>
    <definedName name="PU_66BFB9E6685D436FA1C9754C18D9B1FE">'Feuille 1'!$E$60</definedName>
    <definedName name="UNITE_66BFB9E6685D436FA1C9754C18D9B1FE">'Feuille 1'!$D$60</definedName>
    <definedName name="CODE_254E3CF5DF364D08BB4CDF2837EDB20C">'Feuille 1'!$A$61</definedName>
    <definedName name="DESI_254E3CF5DF364D08BB4CDF2837EDB20C_\AR">'Feuille 1'!$B$61</definedName>
    <definedName name="QTE_254E3CF5DF364D08BB4CDF2837EDB20C">'Feuille 1'!$C$61</definedName>
    <definedName name="PU_254E3CF5DF364D08BB4CDF2837EDB20C">'Feuille 1'!$E$61</definedName>
    <definedName name="UNITE_254E3CF5DF364D08BB4CDF2837EDB20C">'Feuille 1'!$D$61</definedName>
    <definedName name="CODE_A81B548AD09347D2A0BA091636344391">'Feuille 1'!$A$62</definedName>
    <definedName name="DESI_A81B548AD09347D2A0BA091636344391_\AR">'Feuille 1'!$B$62</definedName>
    <definedName name="QTE_A81B548AD09347D2A0BA091636344391">'Feuille 1'!$C$62</definedName>
    <definedName name="PU_A81B548AD09347D2A0BA091636344391">'Feuille 1'!$E$62</definedName>
    <definedName name="UNITE_A81B548AD09347D2A0BA091636344391">'Feuille 1'!$D$62</definedName>
    <definedName name="CODE_94FE59B834D9469CA78E0D4A0628CA9D">'Feuille 1'!$A$63</definedName>
    <definedName name="DESI_94FE59B834D9469CA78E0D4A0628CA9D_\AR">'Feuille 1'!$B$63</definedName>
    <definedName name="QTE_94FE59B834D9469CA78E0D4A0628CA9D">'Feuille 1'!$C$63</definedName>
    <definedName name="PU_94FE59B834D9469CA78E0D4A0628CA9D">'Feuille 1'!$E$63</definedName>
    <definedName name="UNITE_94FE59B834D9469CA78E0D4A0628CA9D">'Feuille 1'!$D$63</definedName>
    <definedName name="CODE_C2D62ADAB83B4D408D3115E8031223DA">'Feuille 1'!$A$64</definedName>
    <definedName name="DESI_C2D62ADAB83B4D408D3115E8031223DA_\AR">'Feuille 1'!$B$64</definedName>
    <definedName name="QTE_C2D62ADAB83B4D408D3115E8031223DA">'Feuille 1'!$C$64</definedName>
    <definedName name="PU_C2D62ADAB83B4D408D3115E8031223DA">'Feuille 1'!$E$64</definedName>
    <definedName name="UNITE_C2D62ADAB83B4D408D3115E8031223DA">'Feuille 1'!$D$64</definedName>
    <definedName name="CODE_0EBEAFE0A8A842CEA6265227F15D26B5">'Feuille 1'!$A$66</definedName>
    <definedName name="DESI_0EBEAFE0A8A842CEA6265227F15D26B5_\AR">'Feuille 1'!$B$66</definedName>
    <definedName name="QTE_0EBEAFE0A8A842CEA6265227F15D26B5">'Feuille 1'!$C$66</definedName>
    <definedName name="PU_0EBEAFE0A8A842CEA6265227F15D26B5">'Feuille 1'!$E$66</definedName>
    <definedName name="UNITE_0EBEAFE0A8A842CEA6265227F15D26B5">'Feuille 1'!$D$66</definedName>
    <definedName name="CODE_12AF7E03DB44493EAEF796BE0F2B59D6">'Feuille 1'!$A$67</definedName>
    <definedName name="DESI_12AF7E03DB44493EAEF796BE0F2B59D6_\AR">'Feuille 1'!$B$67</definedName>
    <definedName name="QTE_12AF7E03DB44493EAEF796BE0F2B59D6">'Feuille 1'!$C$67</definedName>
    <definedName name="PU_12AF7E03DB44493EAEF796BE0F2B59D6">'Feuille 1'!$E$67</definedName>
    <definedName name="UNITE_12AF7E03DB44493EAEF796BE0F2B59D6">'Feuille 1'!$D$67</definedName>
    <definedName name="CODE_C7220A8FC47743CDB66F3F978112174B">'Feuille 1'!$A$68</definedName>
    <definedName name="DESI_C7220A8FC47743CDB66F3F978112174B_\AR">'Feuille 1'!$B$68</definedName>
    <definedName name="QTE_C7220A8FC47743CDB66F3F978112174B">'Feuille 1'!$C$68</definedName>
    <definedName name="PU_C7220A8FC47743CDB66F3F978112174B">'Feuille 1'!$E$68</definedName>
    <definedName name="UNITE_C7220A8FC47743CDB66F3F978112174B">'Feuille 1'!$D$68</definedName>
    <definedName name="CODE_05F4EAAD0F5B4D829CB9B08E5FE7172D">'Feuille 1'!$A$69</definedName>
    <definedName name="DESI_05F4EAAD0F5B4D829CB9B08E5FE7172D_\AR">'Feuille 1'!$B$69</definedName>
    <definedName name="QTE_05F4EAAD0F5B4D829CB9B08E5FE7172D">'Feuille 1'!$C$69</definedName>
    <definedName name="PU_05F4EAAD0F5B4D829CB9B08E5FE7172D">'Feuille 1'!$E$69</definedName>
    <definedName name="UNITE_05F4EAAD0F5B4D829CB9B08E5FE7172D">'Feuille 1'!$D$69</definedName>
    <definedName name="CODE_FCD25AA72E2C4C68B7FE25B8B054546D">'Feuille 1'!$A$70</definedName>
    <definedName name="DESI_FCD25AA72E2C4C68B7FE25B8B054546D_\AR">'Feuille 1'!$B$70</definedName>
    <definedName name="QTE_FCD25AA72E2C4C68B7FE25B8B054546D">'Feuille 1'!$C$70</definedName>
    <definedName name="PU_FCD25AA72E2C4C68B7FE25B8B054546D">'Feuille 1'!$E$70</definedName>
    <definedName name="UNITE_FCD25AA72E2C4C68B7FE25B8B054546D">'Feuille 1'!$D$70</definedName>
    <definedName name="CODE_85110EBC4E264BB6B5ED0C4AA71D1E09">'Feuille 1'!$A$71</definedName>
    <definedName name="DESI_85110EBC4E264BB6B5ED0C4AA71D1E09_\AR">'Feuille 1'!$B$71</definedName>
    <definedName name="QTE_85110EBC4E264BB6B5ED0C4AA71D1E09">'Feuille 1'!$C$71</definedName>
    <definedName name="PU_85110EBC4E264BB6B5ED0C4AA71D1E09">'Feuille 1'!$E$71</definedName>
    <definedName name="UNITE_85110EBC4E264BB6B5ED0C4AA71D1E09">'Feuille 1'!$D$71</definedName>
    <definedName name="CODE_A635A6D5576E4B7E84EC457EE72D723B">'Feuille 1'!$A$72</definedName>
    <definedName name="DESI_A635A6D5576E4B7E84EC457EE72D723B_\AR">'Feuille 1'!$B$72</definedName>
    <definedName name="QTE_A635A6D5576E4B7E84EC457EE72D723B">'Feuille 1'!$C$72</definedName>
    <definedName name="PU_A635A6D5576E4B7E84EC457EE72D723B">'Feuille 1'!$E$72</definedName>
    <definedName name="UNITE_A635A6D5576E4B7E84EC457EE72D723B">'Feuille 1'!$D$72</definedName>
    <definedName name="CODE_859493AE96D743A89B1F80722F5497AE">'Feuille 1'!$A$74</definedName>
    <definedName name="DESI_859493AE96D743A89B1F80722F5497AE_\AR">'Feuille 1'!$B$74</definedName>
    <definedName name="QTE_859493AE96D743A89B1F80722F5497AE">'Feuille 1'!$C$74</definedName>
    <definedName name="PU_859493AE96D743A89B1F80722F5497AE">'Feuille 1'!$E$74</definedName>
    <definedName name="UNITE_859493AE96D743A89B1F80722F5497AE">'Feuille 1'!$D$74</definedName>
    <definedName name="CODE_BFBB4E493E4842C590F748A0F706F11A">'Feuille 1'!$A$75</definedName>
    <definedName name="DESI_BFBB4E493E4842C590F748A0F706F11A_\AR">'Feuille 1'!$B$75</definedName>
    <definedName name="QTE_BFBB4E493E4842C590F748A0F706F11A">'Feuille 1'!$C$75</definedName>
    <definedName name="PU_BFBB4E493E4842C590F748A0F706F11A">'Feuille 1'!$E$75</definedName>
    <definedName name="UNITE_BFBB4E493E4842C590F748A0F706F11A">'Feuille 1'!$D$75</definedName>
    <definedName name="CODE_C397F53891174FDA89579E940ECAE29B">'Feuille 1'!$A$76</definedName>
    <definedName name="DESI_C397F53891174FDA89579E940ECAE29B_\AR">'Feuille 1'!$B$76</definedName>
    <definedName name="QTE_C397F53891174FDA89579E940ECAE29B">'Feuille 1'!$C$76</definedName>
    <definedName name="PU_C397F53891174FDA89579E940ECAE29B">'Feuille 1'!$E$76</definedName>
    <definedName name="UNITE_C397F53891174FDA89579E940ECAE29B">'Feuille 1'!$D$76</definedName>
    <definedName name="CODE_2E1092387E014ABFBD7D739CD30259D0">'Feuille 1'!$A$77</definedName>
    <definedName name="DESI_2E1092387E014ABFBD7D739CD30259D0_\AR">'Feuille 1'!$B$77</definedName>
    <definedName name="QTE_2E1092387E014ABFBD7D739CD30259D0">'Feuille 1'!$C$77</definedName>
    <definedName name="PU_2E1092387E014ABFBD7D739CD30259D0">'Feuille 1'!$E$77</definedName>
    <definedName name="UNITE_2E1092387E014ABFBD7D739CD30259D0">'Feuille 1'!$D$77</definedName>
    <definedName name="CODE_AE85A7BC91C1434FAD1135F18FBBC832">'Feuille 1'!$A$78</definedName>
    <definedName name="DESI_AE85A7BC91C1434FAD1135F18FBBC832_\AR">'Feuille 1'!$B$78</definedName>
    <definedName name="QTE_AE85A7BC91C1434FAD1135F18FBBC832">'Feuille 1'!$C$78</definedName>
    <definedName name="PU_AE85A7BC91C1434FAD1135F18FBBC832">'Feuille 1'!$E$78</definedName>
    <definedName name="UNITE_AE85A7BC91C1434FAD1135F18FBBC832">'Feuille 1'!$D$78</definedName>
    <definedName name="CODE_9BE447772D0546F58442B7D7BD745D77">'Feuille 1'!$A$80</definedName>
    <definedName name="DESI_9BE447772D0546F58442B7D7BD745D77_\AR">'Feuille 1'!$B$80</definedName>
    <definedName name="QTE_9BE447772D0546F58442B7D7BD745D77">'Feuille 1'!$C$80</definedName>
    <definedName name="PU_9BE447772D0546F58442B7D7BD745D77">'Feuille 1'!$E$80</definedName>
    <definedName name="UNITE_9BE447772D0546F58442B7D7BD745D77">'Feuille 1'!$D$80</definedName>
    <definedName name="CODE_6D576F76FCEA4CBCA2EA5EF2769466B0">'Feuille 1'!$A$81</definedName>
    <definedName name="DESI_6D576F76FCEA4CBCA2EA5EF2769466B0_\AR">'Feuille 1'!$B$81</definedName>
    <definedName name="QTE_6D576F76FCEA4CBCA2EA5EF2769466B0">'Feuille 1'!$C$81</definedName>
    <definedName name="PU_6D576F76FCEA4CBCA2EA5EF2769466B0">'Feuille 1'!$E$81</definedName>
    <definedName name="UNITE_6D576F76FCEA4CBCA2EA5EF2769466B0">'Feuille 1'!$D$81</definedName>
    <definedName name="CODE_7F662C4835364627ABDF1DA3042BF490">'Feuille 1'!$A$82</definedName>
    <definedName name="DESI_7F662C4835364627ABDF1DA3042BF490_\AR">'Feuille 1'!$B$82</definedName>
    <definedName name="QTE_7F662C4835364627ABDF1DA3042BF490">'Feuille 1'!$C$82</definedName>
    <definedName name="PU_7F662C4835364627ABDF1DA3042BF490">'Feuille 1'!$E$82</definedName>
    <definedName name="UNITE_7F662C4835364627ABDF1DA3042BF490">'Feuille 1'!$D$82</definedName>
    <definedName name="CODE_E959170E623249BDBE1663CB2B502FE2">'Feuille 1'!$A$83</definedName>
    <definedName name="DESI_E959170E623249BDBE1663CB2B502FE2_\AR">'Feuille 1'!$B$83</definedName>
    <definedName name="QTE_E959170E623249BDBE1663CB2B502FE2">'Feuille 1'!$C$83</definedName>
    <definedName name="PU_E959170E623249BDBE1663CB2B502FE2">'Feuille 1'!$E$83</definedName>
    <definedName name="UNITE_E959170E623249BDBE1663CB2B502FE2">'Feuille 1'!$D$83</definedName>
    <definedName name="CODE_E15A308E295A4B01A2A2FDD0B2D63640">'Feuille 1'!$A$84</definedName>
    <definedName name="DESI_E15A308E295A4B01A2A2FDD0B2D63640_\AR">'Feuille 1'!$B$84</definedName>
    <definedName name="QTE_E15A308E295A4B01A2A2FDD0B2D63640">'Feuille 1'!$C$84</definedName>
    <definedName name="PU_E15A308E295A4B01A2A2FDD0B2D63640">'Feuille 1'!$E$84</definedName>
    <definedName name="UNITE_E15A308E295A4B01A2A2FDD0B2D63640">'Feuille 1'!$D$84</definedName>
    <definedName name="CODE_366A2EEFD9624BAFA74C1220A9B10C6F">'Feuille 1'!$A$85</definedName>
    <definedName name="DESI_366A2EEFD9624BAFA74C1220A9B10C6F_\AR">'Feuille 1'!$B$85</definedName>
    <definedName name="QTE_366A2EEFD9624BAFA74C1220A9B10C6F">'Feuille 1'!$C$85</definedName>
    <definedName name="PU_366A2EEFD9624BAFA74C1220A9B10C6F">'Feuille 1'!$E$85</definedName>
    <definedName name="UNITE_366A2EEFD9624BAFA74C1220A9B10C6F">'Feuille 1'!$D$85</definedName>
    <definedName name="CODE_8C1A1F36B9E648D2900A6B78374A62B9">'Feuille 1'!$A$86</definedName>
    <definedName name="DESI_8C1A1F36B9E648D2900A6B78374A62B9_\AR">'Feuille 1'!$B$86</definedName>
    <definedName name="QTE_8C1A1F36B9E648D2900A6B78374A62B9">'Feuille 1'!$C$86</definedName>
    <definedName name="PU_8C1A1F36B9E648D2900A6B78374A62B9">'Feuille 1'!$E$86</definedName>
    <definedName name="UNITE_8C1A1F36B9E648D2900A6B78374A62B9">'Feuille 1'!$D$86</definedName>
    <definedName name="CODE_EEE53550385E439AB2DB44E4E680A521">'Feuille 1'!$A$88</definedName>
    <definedName name="DESI_EEE53550385E439AB2DB44E4E680A521_\AR">'Feuille 1'!$B$88</definedName>
    <definedName name="QTE_EEE53550385E439AB2DB44E4E680A521">'Feuille 1'!$C$88</definedName>
    <definedName name="PU_EEE53550385E439AB2DB44E4E680A521">'Feuille 1'!$E$88</definedName>
    <definedName name="UNITE_EEE53550385E439AB2DB44E4E680A521">'Feuille 1'!$D$88</definedName>
    <definedName name="CODE_5639CC798CF34FC4A0F090DA4DD85AC6">'Feuille 1'!$A$89</definedName>
    <definedName name="DESI_5639CC798CF34FC4A0F090DA4DD85AC6_\AR">'Feuille 1'!$B$89</definedName>
    <definedName name="QTE_5639CC798CF34FC4A0F090DA4DD85AC6">'Feuille 1'!$C$89</definedName>
    <definedName name="PU_5639CC798CF34FC4A0F090DA4DD85AC6">'Feuille 1'!$E$89</definedName>
    <definedName name="UNITE_5639CC798CF34FC4A0F090DA4DD85AC6">'Feuille 1'!$D$89</definedName>
    <definedName name="CODE_17E3F6E2C87B42798392A112FEEAFFAA">'Feuille 1'!$A$90</definedName>
    <definedName name="DESI_17E3F6E2C87B42798392A112FEEAFFAA_\AR">'Feuille 1'!$B$90</definedName>
    <definedName name="QTE_17E3F6E2C87B42798392A112FEEAFFAA">'Feuille 1'!$C$90</definedName>
    <definedName name="PU_17E3F6E2C87B42798392A112FEEAFFAA">'Feuille 1'!$E$90</definedName>
    <definedName name="UNITE_17E3F6E2C87B42798392A112FEEAFFAA">'Feuille 1'!$D$90</definedName>
  </definedNames>
  <calcPr calcId="0" iterate="1" iterateCount="1000" iterateDelta="0.01"/>
</workbook>
</file>

<file path=xl/sharedStrings.xml><?xml version="1.0" encoding="utf-8"?>
<sst xmlns="http://schemas.openxmlformats.org/spreadsheetml/2006/main" count="229" uniqueCount="102">
  <si>
    <t>ARCHILOR - 61 ter rue de Saint-Mihiel - 55200 COMMERCY</t>
  </si>
  <si>
    <t xml:space="preserve"> </t>
  </si>
  <si>
    <t>Logements Quartier Haussonville</t>
  </si>
  <si>
    <t>Avenue de Brabois - 54000 - NANCY</t>
  </si>
  <si>
    <t>PRO   -   C.D.P.G.F.</t>
  </si>
  <si>
    <t>APS   -   NOTICE ESTIMATIVE   -   32.02</t>
  </si>
  <si>
    <t>Lot 07 PLATRERIE - PLAFOND</t>
  </si>
  <si>
    <t>ind. 0 du 03/12/2025</t>
  </si>
  <si>
    <t>Le Nid - 26 boulevard du 21ème RA - 54000 NANCY</t>
  </si>
  <si>
    <t/>
  </si>
  <si>
    <t>Code</t>
  </si>
  <si>
    <t>Désignation</t>
  </si>
  <si>
    <t>Qu.</t>
  </si>
  <si>
    <t>U.</t>
  </si>
  <si>
    <t>Px U.</t>
  </si>
  <si>
    <t>Px tot.</t>
  </si>
  <si>
    <t>07.1</t>
  </si>
  <si>
    <t>Solution de base</t>
  </si>
  <si>
    <t>07.3</t>
  </si>
  <si>
    <t>PRESCRIPTIONS PARTICULIERES - PLATRERIE</t>
  </si>
  <si>
    <t>07.3.1</t>
  </si>
  <si>
    <t>DOUBLAGE</t>
  </si>
  <si>
    <t>07.3.1.1</t>
  </si>
  <si>
    <t>DOUBLAGE EN PLAQUES DE PLATRE + ISOLATION</t>
  </si>
  <si>
    <t>07.3.1.1.1</t>
  </si>
  <si>
    <t>Doublage thermo-acoustique type Doublissio performance de Placoplatre ou équivalent - 13+160mm  - R = 5,35m2.K/W</t>
  </si>
  <si>
    <t>m2</t>
  </si>
  <si>
    <t>07.3.2</t>
  </si>
  <si>
    <t>ENDUITS PLATRE SUR PARTIES VERTICALES</t>
  </si>
  <si>
    <t>07.3.2.1</t>
  </si>
  <si>
    <t>ENDUIT PLATRE PROJETE INTERIEUR</t>
  </si>
  <si>
    <t>07.3.2.1.1</t>
  </si>
  <si>
    <t>Enduits plâtre sur murs maçonnés en brique, retombées et poutres ne recevant pas de doublage - ep. mini 15mm</t>
  </si>
  <si>
    <t>07.3.3</t>
  </si>
  <si>
    <t>CLOISONS SEPARATIVES</t>
  </si>
  <si>
    <t>07.3.3.1</t>
  </si>
  <si>
    <t>CLOISON EN PLAQUE DE PLATRE</t>
  </si>
  <si>
    <t>07.3.3.1.1</t>
  </si>
  <si>
    <t>Cloison séparative avec 2 plaques de platre de 13mm par parement - épaisseur 180mm ossature double</t>
  </si>
  <si>
    <t>07.3.3.1.2</t>
  </si>
  <si>
    <t>Isolant fibre minérale épaisseur 2x60mm - R=2x1,85=3,70m2.K/W</t>
  </si>
  <si>
    <t>07.3.4</t>
  </si>
  <si>
    <t>CLOISONS  DE DISTRIBUTION</t>
  </si>
  <si>
    <t>07.3.4.1</t>
  </si>
  <si>
    <t>CLOISONS A OSSATURE METALLIQUE</t>
  </si>
  <si>
    <t>07.3.4.1.1</t>
  </si>
  <si>
    <t>Cloison type PLACOSTIL 72/48</t>
  </si>
  <si>
    <t>07.3.4.1.2</t>
  </si>
  <si>
    <t>Isolant fibre minérale épaisseur 45mm - R=1,25m2.K/W</t>
  </si>
  <si>
    <t>07.3.4.1.3</t>
  </si>
  <si>
    <t>P.V.  renforts accessoires sanitaires suspendus (lavabos, urinoires etc…)</t>
  </si>
  <si>
    <t>U</t>
  </si>
  <si>
    <t>07.3.5</t>
  </si>
  <si>
    <t>CONDUITS ET GAINES</t>
  </si>
  <si>
    <t>07.3.5.1</t>
  </si>
  <si>
    <t>GAINE TECHNIQUE EN PLAQUE DE PLATRE + ISOLATION POUR CHUTE D'EAU/VMC - SANS CRITERE FEU</t>
  </si>
  <si>
    <t>07.3.5.1.1</t>
  </si>
  <si>
    <t>Gaine technique verticale sur ossature métal type 73/48 avec laine minérale de 45mm</t>
  </si>
  <si>
    <t>07.3.5.2</t>
  </si>
  <si>
    <t>GAINE TECHNIQUE EN PLAQUE DE PLATRE + ISOLATION POUR CHUTE D'EAU/VMC - AVEC CRITERE FEU</t>
  </si>
  <si>
    <t>07.3.5.2.1</t>
  </si>
  <si>
    <t>Gaine technique verticale sur ossature métal type 85/48 avec laine minérale de 45mm  - CF 1/2h</t>
  </si>
  <si>
    <t>07.3.5.3</t>
  </si>
  <si>
    <t>SOFFITES RESEAU D'AIR EN PLAQUE DE PLATRE + ISOLATION</t>
  </si>
  <si>
    <t>07.3.5.3.1</t>
  </si>
  <si>
    <t>Caisson horizontale constitué de 2 plaques de platre de 13mm</t>
  </si>
  <si>
    <t>07.3.6</t>
  </si>
  <si>
    <t>TRAPPES</t>
  </si>
  <si>
    <t>07.3.6.1</t>
  </si>
  <si>
    <t>TRAPPE DEMONTABLE VERTICALE</t>
  </si>
  <si>
    <t>07.3.6.1.1</t>
  </si>
  <si>
    <t>Trappe verticale - dim: 0,30 x 0,30m - parfaitement étanche à l'air</t>
  </si>
  <si>
    <t>07.3.6.2</t>
  </si>
  <si>
    <t>TRAPPE DEMONTABLE HORIZONTALE - ETANCHE A L'AIR</t>
  </si>
  <si>
    <t>07.3.6.2.1</t>
  </si>
  <si>
    <t>Trappe horizontale - dim: 0,55 x 0,55m - parfaitement étanche à l'air</t>
  </si>
  <si>
    <t>07.4</t>
  </si>
  <si>
    <t>PRESCRIPTIONS PARTICULIERES - PLAFONDS</t>
  </si>
  <si>
    <t>07.4.1</t>
  </si>
  <si>
    <t>PLAFONDS EN PLATRE</t>
  </si>
  <si>
    <t>07.4.1.1</t>
  </si>
  <si>
    <t>PLAFOND EN PLAQUE DE PLATRE SUR OSSATURE</t>
  </si>
  <si>
    <t>07.4.1.1.1</t>
  </si>
  <si>
    <t>Plafond sur ossature en plaque de plâtre - sans critère feu - sous fermettes</t>
  </si>
  <si>
    <t>07.4.1.1.2</t>
  </si>
  <si>
    <t>Jouée verticale en plaque de platre de 13mm sur ossature - hauteur totale 0,30m</t>
  </si>
  <si>
    <t>ml</t>
  </si>
  <si>
    <t>07.4.1.2</t>
  </si>
  <si>
    <t>MEMBRANES D'ETANCHEITE A L'AIR</t>
  </si>
  <si>
    <t>07.4.1.2.1</t>
  </si>
  <si>
    <t>Membrane d'étanchéité type Vario Duplex d'isover ou équivalent - pose horizontale sur lattes</t>
  </si>
  <si>
    <t>07.4.2</t>
  </si>
  <si>
    <t>ISOLATION HORIZONTALE</t>
  </si>
  <si>
    <t>07.4.2.1</t>
  </si>
  <si>
    <t>ISOLATION PROJETEE</t>
  </si>
  <si>
    <t>07.4.2.1.1</t>
  </si>
  <si>
    <t>Soufflage d'isolation type JETFIB'OUATE de BIOFIB ou similaire - 440mm d'épaisseur après tassement - R=11,00m2.°C/W</t>
  </si>
  <si>
    <t>Sous-total :</t>
  </si>
  <si>
    <t>Total base :</t>
  </si>
  <si>
    <t>Montant HT</t>
  </si>
  <si>
    <t>TVA</t>
  </si>
  <si>
    <t>Montant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</si>
</sst>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1" formatCode=" ; ;"/>
    <numFmt numFmtId="172" formatCode="###,###,###,##0.00 €;-###,###,###,##0.00 €;"/>
    <numFmt numFmtId="173" formatCode="###,###,###,##0.00;-###,###,###,##0.00;"/>
    <numFmt numFmtId="174" formatCode="###,###,###,##0.0# %;-###,###,###,##0.0# %;0 %"/>
    <numFmt numFmtId="175" formatCode="###,###,###,##0;-###,###,###,##0;"/>
  </numFmts>
  <fonts count="42">
    <font>
      <sz val="12"/>
      <color rgb="FF000000"/>
      <name val="Calibri"/>
    </font>
    <font>
      <sz val="11"/>
      <color rgb="FF000000"/>
      <name val="Arial"/>
    </font>
    <font>
      <sz val="11"/>
      <color auto="1"/>
      <name val="Arial"/>
    </font>
    <font>
      <b/>
      <sz val="12"/>
      <color rgb="FF000000"/>
      <name val="Arial"/>
    </font>
    <font>
      <b/>
      <sz val="14"/>
      <color rgb="FF000000"/>
      <name val="Arial"/>
    </font>
    <font>
      <b/>
      <sz val="12"/>
      <color rgb="FFAC2C18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  <font>
      <sz val="9"/>
      <color rgb="FFF69414"/>
      <name val="Arial"/>
    </font>
    <font>
      <b/>
      <sz val="14"/>
      <color rgb="FFAC2C18"/>
      <name val="Arial"/>
    </font>
    <font>
      <b/>
      <sz val="14"/>
      <color rgb="FF490A09"/>
      <name val="Arial"/>
    </font>
    <font>
      <b/>
      <i/>
      <sz val="9"/>
      <color rgb="FFAC2C18"/>
      <name val="Arial"/>
    </font>
    <font>
      <b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i/>
      <sz val="7"/>
      <color rgb="FF797979"/>
      <name val="Arial"/>
    </font>
    <font>
      <i/>
      <sz val="8"/>
      <color rgb="FF314E85"/>
      <name val="Arial"/>
    </font>
    <font>
      <sz val="9"/>
      <color rgb="FF797979"/>
      <name val="Arial"/>
    </font>
    <font>
      <sz val="1"/>
      <color rgb="FF000000"/>
      <name val="Arial"/>
    </font>
    <font>
      <i/>
      <u/>
      <sz val="9"/>
      <color rgb="FF000000"/>
      <name val="Arial"/>
    </font>
    <font>
      <i/>
      <sz val="9"/>
      <color rgb="FF797979"/>
      <name val="Arial"/>
    </font>
    <font>
      <sz val="8"/>
      <color rgb="FF797979"/>
      <name val="Arial"/>
    </font>
    <font>
      <sz val="8"/>
      <color rgb="FFA7AAA9"/>
      <name val="Helvetica"/>
    </font>
    <font>
      <u/>
      <sz val="12"/>
      <color auto="1"/>
      <name val="Helvetica"/>
    </font>
    <font>
      <sz val="9"/>
      <color auto="1"/>
      <name val="Helvetica"/>
    </font>
    <font>
      <sz val="11"/>
      <color auto="1"/>
      <name val="Helvetica"/>
    </font>
    <font>
      <u/>
      <sz val="11"/>
      <color auto="1"/>
      <name val="Arial"/>
    </font>
    <font>
      <sz val="12"/>
      <color auto="1"/>
      <name val="Helvetica"/>
    </font>
    <font>
      <u/>
      <sz val="8"/>
      <color auto="1"/>
      <name val="Helvetica"/>
    </font>
    <font>
      <sz val="18"/>
      <color auto="1"/>
      <name val="Helvetica"/>
    </font>
    <font>
      <b/>
      <sz val="16"/>
      <color auto="1"/>
      <name val="Helvetica"/>
    </font>
    <font>
      <b/>
      <u/>
      <sz val="14"/>
      <color auto="1"/>
      <name val="Helvetica"/>
    </font>
    <font>
      <b/>
      <sz val="14"/>
      <color auto="1"/>
      <name val="Helvetica"/>
    </font>
    <font>
      <b/>
      <sz val="26"/>
      <color rgb="FF4B892D"/>
      <name val="Helvetica"/>
    </font>
    <font>
      <sz val="26"/>
      <color auto="1"/>
      <name val="Helvetica"/>
    </font>
    <font>
      <u/>
      <sz val="26"/>
      <color auto="1"/>
      <name val="Helvetica"/>
    </font>
    <font>
      <b/>
      <sz val="22"/>
      <color auto="1"/>
      <name val="Helvetica"/>
    </font>
    <font>
      <b/>
      <sz val="10"/>
      <color rgb="FF000000"/>
      <name val="Helvetica"/>
    </font>
    <font>
      <u/>
      <sz val="14"/>
      <color auto="1"/>
      <name val="Helvetica"/>
    </font>
    <font>
      <sz val="14"/>
      <color auto="1"/>
      <name val="Helvetica"/>
    </font>
    <font>
      <u/>
      <sz val="12"/>
      <color auto="1"/>
      <name val="Times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E"/>
      </patternFill>
    </fill>
  </fills>
  <borders count="14">
    <border>
      <left/>
      <right/>
      <top/>
      <bottom/>
    </border>
    <border>
      <left/>
      <right/>
      <top/>
      <bottom style="thin">
        <color rgb="FF000000"/>
      </bottom>
    </border>
    <border>
      <left>
        <color rgb="FF000000"/>
      </left>
      <right>
        <color rgb="FF000000"/>
      </right>
      <top>
        <color rgb="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/>
      <top/>
      <bottom style="thin">
        <color rgb="FFCCCCCC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75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/>
    </xf>
    <xf numFmtId="0" fontId="11" fillId="0" borderId="0">
      <alignment horizontal="left" vertical="center" wrapText="1"/>
    </xf>
    <xf numFmtId="0" fontId="12" fillId="0" borderId="0">
      <alignment horizontal="left" vertical="center" wrapText="1"/>
    </xf>
    <xf numFmtId="0" fontId="13" fillId="0" borderId="0">
      <alignment horizontal="left" vertical="center"/>
    </xf>
    <xf numFmtId="0" fontId="13" fillId="0" borderId="0">
      <alignment horizontal="left" vertical="center" wrapText="1"/>
    </xf>
    <xf numFmtId="0" fontId="13" fillId="0" borderId="0">
      <alignment horizontal="right" vertical="center" wrapText="1"/>
    </xf>
    <xf numFmtId="0" fontId="13" fillId="0" borderId="0">
      <alignment horizontal="center" vertical="center" wrapText="1"/>
    </xf>
    <xf numFmtId="0" fontId="13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1" fillId="0" borderId="0">
      <alignment horizontal="center" vertical="center" wrapText="1"/>
    </xf>
    <xf numFmtId="0" fontId="8" fillId="0" borderId="0">
      <alignment horizontal="left" vertical="center"/>
    </xf>
    <xf numFmtId="0" fontId="8" fillId="0" borderId="0">
      <alignment horizontal="left" vertical="center" wrapText="1"/>
    </xf>
    <xf numFmtId="0" fontId="8" fillId="0" borderId="0">
      <alignment horizontal="right" vertical="center" wrapText="1"/>
    </xf>
    <xf numFmtId="0" fontId="8" fillId="0" borderId="0">
      <alignment horizontal="center" vertical="center" wrapText="1"/>
    </xf>
    <xf numFmtId="0" fontId="14" fillId="0" borderId="0">
      <alignment horizontal="left" vertical="center"/>
    </xf>
    <xf numFmtId="0" fontId="14" fillId="0" borderId="0">
      <alignment horizontal="left" vertical="center" wrapText="1"/>
    </xf>
    <xf numFmtId="0" fontId="14" fillId="0" borderId="0">
      <alignment horizontal="right" vertical="center" wrapText="1"/>
    </xf>
    <xf numFmtId="0" fontId="14" fillId="0" borderId="0">
      <alignment horizontal="center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5" fillId="0" borderId="0">
      <alignment horizontal="right" vertical="center"/>
    </xf>
    <xf numFmtId="0" fontId="6" fillId="0" borderId="0">
      <alignment horizontal="right" vertical="center"/>
    </xf>
    <xf numFmtId="0" fontId="16" fillId="0" borderId="0">
      <alignment horizontal="left" vertical="center" wrapText="1"/>
    </xf>
    <xf numFmtId="0" fontId="16" fillId="0" borderId="0">
      <alignment horizontal="right" vertical="center"/>
    </xf>
    <xf numFmtId="0" fontId="16" fillId="0" borderId="0">
      <alignment horizontal="left" vertical="center"/>
    </xf>
    <xf numFmtId="0" fontId="8" fillId="0" borderId="0">
      <alignment horizontal="righ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7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9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7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3" fillId="0" borderId="0">
      <alignment horizontal="righ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17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9" fillId="0" borderId="0">
      <alignment horizontal="right" vertical="center" wrapText="1"/>
    </xf>
    <xf numFmtId="0" fontId="17" fillId="0" borderId="0">
      <alignment horizontal="lef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17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9" fillId="0" borderId="0">
      <alignment horizontal="center" vertical="center" wrapText="1"/>
    </xf>
    <xf numFmtId="0" fontId="13" fillId="0" borderId="0">
      <alignment horizontal="right" vertical="center"/>
    </xf>
    <xf numFmtId="0" fontId="8" fillId="0" borderId="0">
      <alignment vertical="center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145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10" fillId="0" borderId="0" xfId="9" applyFont="1">
      <alignment horizontal="left" vertical="center"/>
    </xf>
    <xf numFmtId="0" fontId="11" fillId="0" borderId="0" xfId="10" applyFont="1">
      <alignment horizontal="left" vertical="center" wrapText="1"/>
    </xf>
    <xf numFmtId="0" fontId="12" fillId="0" borderId="0" xfId="11" applyFont="1">
      <alignment horizontal="left" vertical="center" wrapText="1"/>
    </xf>
    <xf numFmtId="0" fontId="13" fillId="0" borderId="0" xfId="12" applyFont="1">
      <alignment horizontal="left" vertical="center"/>
    </xf>
    <xf numFmtId="0" fontId="13" fillId="0" borderId="0" xfId="13" applyFont="1">
      <alignment horizontal="left" vertical="center" wrapText="1"/>
    </xf>
    <xf numFmtId="0" fontId="13" fillId="0" borderId="0" xfId="14" applyFont="1">
      <alignment horizontal="right" vertical="center" wrapText="1"/>
    </xf>
    <xf numFmtId="0" fontId="13" fillId="0" borderId="0" xfId="15" applyFont="1">
      <alignment horizontal="center" vertical="center" wrapText="1"/>
    </xf>
    <xf numFmtId="0" fontId="13" fillId="0" borderId="0" xfId="16" applyFont="1">
      <alignment horizontal="left" vertical="center" wrapText="1"/>
    </xf>
    <xf numFmtId="0" fontId="11" fillId="0" borderId="0" xfId="17" applyFont="1">
      <alignment horizontal="left" vertical="center"/>
    </xf>
    <xf numFmtId="0" fontId="11" fillId="0" borderId="0" xfId="18" applyFont="1">
      <alignment horizontal="left" vertical="center" wrapText="1"/>
    </xf>
    <xf numFmtId="0" fontId="11" fillId="0" borderId="0" xfId="19" applyFont="1">
      <alignment horizontal="right" vertical="center" wrapText="1"/>
    </xf>
    <xf numFmtId="0" fontId="11" fillId="0" borderId="0" xfId="20" applyFont="1">
      <alignment horizontal="center" vertical="center" wrapText="1"/>
    </xf>
    <xf numFmtId="0" fontId="8" fillId="0" borderId="0" xfId="21" applyFont="1">
      <alignment horizontal="left" vertical="center"/>
    </xf>
    <xf numFmtId="0" fontId="8" fillId="0" borderId="0" xfId="22" applyFont="1">
      <alignment horizontal="left" vertical="center" wrapText="1"/>
    </xf>
    <xf numFmtId="0" fontId="8" fillId="0" borderId="0" xfId="23" applyFont="1">
      <alignment horizontal="right" vertical="center" wrapText="1"/>
    </xf>
    <xf numFmtId="0" fontId="8" fillId="0" borderId="0" xfId="24" applyFont="1">
      <alignment horizontal="center" vertical="center" wrapText="1"/>
    </xf>
    <xf numFmtId="0" fontId="14" fillId="0" borderId="0" xfId="25" applyFont="1">
      <alignment horizontal="left" vertical="center"/>
    </xf>
    <xf numFmtId="0" fontId="14" fillId="0" borderId="0" xfId="26" applyFont="1">
      <alignment horizontal="left" vertical="center" wrapText="1"/>
    </xf>
    <xf numFmtId="0" fontId="14" fillId="0" borderId="0" xfId="27" applyFont="1">
      <alignment horizontal="right" vertical="center" wrapText="1"/>
    </xf>
    <xf numFmtId="0" fontId="14" fillId="0" borderId="0" xfId="28" applyFont="1">
      <alignment horizontal="center" vertical="center" wrapText="1"/>
    </xf>
    <xf numFmtId="0" fontId="14" fillId="0" borderId="0" xfId="29" applyFont="1">
      <alignment horizontal="left" vertical="center" wrapText="1"/>
    </xf>
    <xf numFmtId="0" fontId="15" fillId="0" borderId="0" xfId="30" applyFont="1">
      <alignment horizontal="left" vertical="center" wrapText="1"/>
    </xf>
    <xf numFmtId="0" fontId="15" fillId="0" borderId="0" xfId="31" applyFont="1">
      <alignment horizontal="right" vertical="center"/>
    </xf>
    <xf numFmtId="0" fontId="6" fillId="0" borderId="0" xfId="32" applyFont="1">
      <alignment horizontal="right" vertical="center"/>
    </xf>
    <xf numFmtId="0" fontId="16" fillId="0" borderId="0" xfId="33" applyFont="1">
      <alignment horizontal="left" vertical="center" wrapText="1"/>
    </xf>
    <xf numFmtId="0" fontId="16" fillId="0" borderId="0" xfId="34" applyFont="1">
      <alignment horizontal="right" vertical="center"/>
    </xf>
    <xf numFmtId="0" fontId="16" fillId="0" borderId="0" xfId="35" applyFont="1">
      <alignment horizontal="left" vertical="center"/>
    </xf>
    <xf numFmtId="0" fontId="8" fillId="0" borderId="0" xfId="36" applyFont="1">
      <alignment horizontal="right" vertical="center"/>
    </xf>
    <xf numFmtId="0" fontId="4" fillId="0" borderId="0" xfId="37" applyFont="1">
      <alignment horizontal="left" vertical="center"/>
    </xf>
    <xf numFmtId="0" fontId="5" fillId="0" borderId="0" xfId="38" applyFont="1">
      <alignment horizontal="left" vertical="center"/>
    </xf>
    <xf numFmtId="0" fontId="17" fillId="0" borderId="0" xfId="39" applyFont="1">
      <alignment horizontal="left" vertical="center"/>
    </xf>
    <xf numFmtId="0" fontId="6" fillId="0" borderId="0" xfId="40" applyFont="1">
      <alignment horizontal="left" vertical="center"/>
    </xf>
    <xf numFmtId="0" fontId="7" fillId="0" borderId="0" xfId="41" applyFont="1">
      <alignment horizontal="left" vertical="center"/>
    </xf>
    <xf numFmtId="0" fontId="9" fillId="0" borderId="0" xfId="42" applyFont="1">
      <alignment horizontal="left" vertical="center"/>
    </xf>
    <xf numFmtId="0" fontId="4" fillId="0" borderId="0" xfId="43" applyFont="1">
      <alignment horizontal="left" vertical="center" wrapText="1"/>
    </xf>
    <xf numFmtId="0" fontId="5" fillId="0" borderId="0" xfId="44" applyFont="1">
      <alignment horizontal="left" vertical="center" wrapText="1"/>
    </xf>
    <xf numFmtId="0" fontId="17" fillId="0" borderId="0" xfId="45" applyFont="1">
      <alignment horizontal="left" vertical="center" wrapText="1"/>
    </xf>
    <xf numFmtId="0" fontId="6" fillId="0" borderId="0" xfId="46" applyFont="1">
      <alignment horizontal="left" vertical="center" wrapText="1"/>
    </xf>
    <xf numFmtId="0" fontId="7" fillId="0" borderId="0" xfId="47" applyFont="1">
      <alignment horizontal="left" vertical="center" wrapText="1"/>
    </xf>
    <xf numFmtId="0" fontId="9" fillId="0" borderId="0" xfId="48" applyFont="1">
      <alignment horizontal="left" vertical="center" wrapText="1"/>
    </xf>
    <xf numFmtId="0" fontId="3" fillId="0" borderId="0" xfId="49" applyFont="1">
      <alignment horizontal="left" vertical="center" wrapText="1"/>
    </xf>
    <xf numFmtId="0" fontId="3" fillId="0" borderId="0" xfId="50" applyFont="1">
      <alignment horizontal="right" vertical="center" wrapText="1"/>
    </xf>
    <xf numFmtId="0" fontId="3" fillId="0" borderId="0" xfId="51" applyFont="1">
      <alignment horizontal="left" vertical="center" wrapText="1"/>
    </xf>
    <xf numFmtId="0" fontId="4" fillId="0" borderId="0" xfId="52" applyFont="1">
      <alignment horizontal="right" vertical="center" wrapText="1"/>
    </xf>
    <xf numFmtId="0" fontId="5" fillId="0" borderId="0" xfId="53" applyFont="1">
      <alignment horizontal="right" vertical="center" wrapText="1"/>
    </xf>
    <xf numFmtId="0" fontId="17" fillId="0" borderId="0" xfId="54" applyFont="1">
      <alignment horizontal="right" vertical="center" wrapText="1"/>
    </xf>
    <xf numFmtId="0" fontId="6" fillId="0" borderId="0" xfId="55" applyFont="1">
      <alignment horizontal="right" vertical="center" wrapText="1"/>
    </xf>
    <xf numFmtId="0" fontId="7" fillId="0" borderId="0" xfId="56" applyFont="1">
      <alignment horizontal="right" vertical="center" wrapText="1"/>
    </xf>
    <xf numFmtId="0" fontId="9" fillId="0" borderId="0" xfId="57" applyFont="1">
      <alignment horizontal="right" vertical="center" wrapText="1"/>
    </xf>
    <xf numFmtId="0" fontId="17" fillId="0" borderId="0" xfId="58" applyFont="1">
      <alignment horizontal="left" vertical="center" wrapText="1"/>
    </xf>
    <xf numFmtId="0" fontId="4" fillId="0" borderId="0" xfId="59" applyFont="1">
      <alignment horizontal="center" vertical="center" wrapText="1"/>
    </xf>
    <xf numFmtId="0" fontId="5" fillId="0" borderId="0" xfId="60" applyFont="1">
      <alignment horizontal="center" vertical="center" wrapText="1"/>
    </xf>
    <xf numFmtId="0" fontId="17" fillId="0" borderId="0" xfId="61" applyFont="1">
      <alignment horizontal="center" vertical="center" wrapText="1"/>
    </xf>
    <xf numFmtId="0" fontId="6" fillId="0" borderId="0" xfId="62" applyFont="1">
      <alignment horizontal="center" vertical="center" wrapText="1"/>
    </xf>
    <xf numFmtId="0" fontId="7" fillId="0" borderId="0" xfId="63" applyFont="1">
      <alignment horizontal="center" vertical="center" wrapText="1"/>
    </xf>
    <xf numFmtId="0" fontId="9" fillId="0" borderId="0" xfId="64" applyFont="1">
      <alignment horizontal="center" vertical="center" wrapText="1"/>
    </xf>
    <xf numFmtId="0" fontId="13" fillId="0" borderId="0" xfId="65" applyFont="1">
      <alignment horizontal="right" vertical="center"/>
    </xf>
    <xf numFmtId="0" fontId="8" fillId="0" borderId="0" xfId="66" applyFont="1">
      <alignment vertical="center"/>
    </xf>
    <xf numFmtId="0" fontId="18" fillId="0" borderId="0" xfId="67" applyFont="1">
      <alignment horizontal="left" vertical="center" wrapText="1"/>
    </xf>
    <xf numFmtId="0" fontId="19" fillId="0" borderId="0" xfId="68" applyFont="1">
      <alignment horizontal="left" vertical="center" wrapText="1"/>
    </xf>
    <xf numFmtId="0" fontId="20" fillId="0" borderId="0" xfId="69" applyFont="1">
      <alignment horizontal="left" vertical="center" wrapText="1"/>
    </xf>
    <xf numFmtId="0" fontId="21" fillId="0" borderId="0" xfId="70" applyFont="1">
      <alignment horizontal="left" vertical="center" wrapText="1"/>
    </xf>
    <xf numFmtId="0" fontId="21" fillId="0" borderId="0" xfId="71" applyFont="1">
      <alignment horizontal="left" vertical="center" wrapText="1"/>
    </xf>
    <xf numFmtId="0" fontId="21" fillId="0" borderId="0" xfId="72" applyFont="1">
      <alignment horizontal="right" vertical="center" wrapText="1"/>
    </xf>
    <xf numFmtId="0" fontId="21" fillId="0" borderId="0" xfId="73" applyFont="1">
      <alignment horizontal="left" vertical="center"/>
    </xf>
    <xf numFmtId="0" fontId="22" fillId="0" borderId="0" xfId="74" applyFont="1">
      <alignment horizontal="left" vertical="center"/>
    </xf>
    <xf numFmtId="0" fontId="23" fillId="2" borderId="1" xfId="1" applyFont="1" applyFill="1" applyBorder="1">
      <alignment horizontal="center"/>
      <protection locked="0"/>
    </xf>
    <xf numFmtId="0" fontId="23" fillId="2" borderId="1" xfId="1" applyFont="1" applyFill="1" applyBorder="1">
      <protection locked="0"/>
    </xf>
    <xf numFmtId="0" fontId="2" fillId="0" borderId="0" xfId="1" applyFont="1">
      <alignment vertical="center"/>
      <protection locked="0"/>
    </xf>
    <xf numFmtId="0" fontId="24" fillId="0" borderId="2" xfId="1" applyFont="1" applyBorder="1">
      <alignment vertical="top" wrapText="1"/>
      <protection locked="0"/>
    </xf>
    <xf numFmtId="0" fontId="25" fillId="0" borderId="2" xfId="1" applyFont="1" applyBorder="1">
      <alignment vertical="center"/>
      <protection locked="0"/>
    </xf>
    <xf numFmtId="0" fontId="26" fillId="0" borderId="2" xfId="1" applyFont="1" applyBorder="1">
      <alignment vertical="center"/>
      <protection locked="0"/>
    </xf>
    <xf numFmtId="0" fontId="26" fillId="0" borderId="2" xfId="1" applyFont="1" applyBorder="1">
      <alignment horizontal="right" vertical="center"/>
      <protection locked="0"/>
    </xf>
    <xf numFmtId="0" fontId="27" fillId="0" borderId="0" xfId="1" applyFont="1">
      <alignment vertical="center"/>
      <protection locked="0"/>
    </xf>
    <xf numFmtId="0" fontId="28" fillId="0" borderId="3" xfId="1" applyFont="1" applyBorder="1">
      <alignment vertical="top" wrapText="1"/>
      <protection locked="0"/>
    </xf>
    <xf numFmtId="0" fontId="26" fillId="0" borderId="3" xfId="1" applyFont="1" applyBorder="1">
      <alignment vertical="center"/>
      <protection locked="0"/>
    </xf>
    <xf numFmtId="0" fontId="26" fillId="0" borderId="3" xfId="1" applyFont="1" applyBorder="1">
      <alignment horizontal="right" vertical="center"/>
      <protection locked="0"/>
    </xf>
    <xf numFmtId="0" fontId="29" fillId="0" borderId="3" xfId="1" applyFont="1" applyBorder="1">
      <alignment vertical="center" wrapText="1"/>
      <protection locked="0"/>
    </xf>
    <xf numFmtId="0" fontId="28" fillId="0" borderId="3" xfId="1" applyFont="1" applyBorder="1">
      <alignment vertical="center" wrapText="1"/>
      <protection locked="0"/>
    </xf>
    <xf numFmtId="0" fontId="30" fillId="0" borderId="3" xfId="1" applyFont="1" applyBorder="1">
      <alignment vertical="center"/>
      <protection locked="0"/>
    </xf>
    <xf numFmtId="0" fontId="29" fillId="0" borderId="3" xfId="1" applyFont="1" applyBorder="1">
      <alignment vertical="center"/>
      <protection locked="0"/>
    </xf>
    <xf numFmtId="0" fontId="31" fillId="0" borderId="3" xfId="1" applyFont="1" applyBorder="1">
      <alignment horizontal="center" vertical="top" wrapText="1"/>
      <protection locked="0"/>
    </xf>
    <xf numFmtId="0" fontId="31" fillId="0" borderId="3" xfId="1" applyFont="1" applyBorder="1">
      <alignment horizontal="center" vertical="center" wrapText="1"/>
      <protection locked="0"/>
    </xf>
    <xf numFmtId="0" fontId="32" fillId="0" borderId="3" xfId="1" applyFont="1" applyBorder="1">
      <alignment vertical="center"/>
      <protection locked="0"/>
    </xf>
    <xf numFmtId="0" fontId="28" fillId="0" borderId="3" xfId="1" applyFont="1" applyBorder="1">
      <alignment horizontal="center" vertical="top" wrapText="1"/>
      <protection locked="0"/>
    </xf>
    <xf numFmtId="0" fontId="28" fillId="0" borderId="3" xfId="1" applyFont="1" applyBorder="1">
      <alignment vertical="top"/>
      <protection locked="0"/>
    </xf>
    <xf numFmtId="0" fontId="33" fillId="0" borderId="3" xfId="1" applyFont="1" applyBorder="1">
      <alignment vertical="center"/>
      <protection locked="0"/>
    </xf>
    <xf numFmtId="0" fontId="34" fillId="0" borderId="3" xfId="1" applyFont="1" applyBorder="1">
      <alignment horizontal="center" vertical="center"/>
      <protection locked="0"/>
    </xf>
    <xf numFmtId="0" fontId="35" fillId="0" borderId="3" xfId="1" applyFont="1" applyBorder="1">
      <alignment horizontal="center" vertical="top"/>
      <protection locked="0"/>
    </xf>
    <xf numFmtId="0" fontId="36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horizontal="center" vertical="center" wrapText="1"/>
      <protection locked="0"/>
    </xf>
    <xf numFmtId="0" fontId="37" fillId="0" borderId="3" xfId="1" applyFont="1" applyBorder="1">
      <alignment vertical="top" wrapText="1"/>
      <protection locked="0"/>
    </xf>
    <xf numFmtId="0" fontId="37" fillId="0" borderId="3" xfId="1" applyFont="1" applyBorder="1">
      <alignment vertical="center" wrapText="1"/>
      <protection locked="0"/>
    </xf>
    <xf numFmtId="0" fontId="33" fillId="0" borderId="3" xfId="1" applyFont="1" applyBorder="1">
      <alignment vertical="center" wrapText="1"/>
      <protection locked="0"/>
    </xf>
    <xf numFmtId="0" fontId="38" fillId="0" borderId="3" xfId="1" applyFont="1" applyBorder="1">
      <alignment horizontal="center" vertical="center"/>
      <protection locked="0"/>
    </xf>
    <xf numFmtId="0" fontId="38" fillId="0" borderId="3" xfId="1" applyFont="1" applyBorder="1">
      <alignment horizontal="center" vertical="top"/>
      <protection locked="0"/>
    </xf>
    <xf numFmtId="0" fontId="39" fillId="0" borderId="3" xfId="1" applyFont="1" applyBorder="1">
      <alignment vertical="center"/>
      <protection locked="0"/>
    </xf>
    <xf numFmtId="0" fontId="40" fillId="0" borderId="3" xfId="1" applyFont="1" applyBorder="1">
      <alignment vertical="center"/>
      <protection locked="0"/>
    </xf>
    <xf numFmtId="0" fontId="33" fillId="0" borderId="3" xfId="1" applyFont="1" applyBorder="1">
      <alignment horizontal="center" vertical="center" wrapText="1"/>
      <protection locked="0"/>
    </xf>
    <xf numFmtId="0" fontId="40" fillId="0" borderId="3" xfId="1" applyFont="1" applyBorder="1">
      <alignment vertical="center" wrapText="1"/>
      <protection locked="0"/>
    </xf>
    <xf numFmtId="0" fontId="41" fillId="0" borderId="3" xfId="1" applyFont="1" applyBorder="1">
      <alignment vertical="top"/>
      <protection locked="0"/>
    </xf>
    <xf numFmtId="0" fontId="3" fillId="0" borderId="4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5" fillId="0" borderId="5" xfId="44" applyFont="1" applyBorder="1">
      <alignment horizontal="left" vertical="center" wrapText="1"/>
      <protection locked="0"/>
    </xf>
    <xf numFmtId="0" fontId="5" fillId="0" borderId="5" xfId="0" applyFont="1" applyBorder="1">
      <alignment horizontal="left" vertical="center" wrapText="1"/>
      <protection locked="0"/>
    </xf>
    <xf numFmtId="0" fontId="2" fillId="0" borderId="5" xfId="1" applyFont="1" applyBorder="1">
      <alignment vertical="center"/>
      <protection locked="0"/>
    </xf>
    <xf numFmtId="171" fontId="13" fillId="0" borderId="6" xfId="65" applyFont="1" applyBorder="1" applyNumberFormat="1">
      <alignment horizontal="right" vertical="center"/>
      <protection locked="0"/>
    </xf>
    <xf numFmtId="172" fontId="13" fillId="0" borderId="0" xfId="65" applyFont="1" applyNumberFormat="1">
      <alignment horizontal="right" vertical="center"/>
      <protection locked="0"/>
    </xf>
    <xf numFmtId="0" fontId="6" fillId="0" borderId="5" xfId="46" applyFont="1" applyBorder="1">
      <alignment horizontal="left" vertical="center" wrapText="1"/>
      <protection locked="0"/>
    </xf>
    <xf numFmtId="0" fontId="6" fillId="0" borderId="5" xfId="0" applyFont="1" applyBorder="1">
      <alignment horizontal="left" vertical="center" wrapText="1"/>
      <protection locked="0"/>
    </xf>
    <xf numFmtId="0" fontId="7" fillId="0" borderId="5" xfId="47" applyFont="1" applyBorder="1">
      <alignment horizontal="left" vertical="center" wrapText="1"/>
      <protection locked="0"/>
    </xf>
    <xf numFmtId="0" fontId="7" fillId="0" borderId="5" xfId="0" applyFont="1" applyBorder="1">
      <alignment horizontal="left" vertical="center" wrapText="1"/>
      <protection locked="0"/>
    </xf>
    <xf numFmtId="0" fontId="8" fillId="0" borderId="5" xfId="0" applyFont="1" applyBorder="1">
      <alignment horizontal="left" vertical="center" wrapText="1"/>
      <protection locked="0"/>
    </xf>
    <xf numFmtId="0" fontId="17" fillId="0" borderId="5" xfId="45" applyFont="1" applyBorder="1">
      <alignment horizontal="left" vertical="center" wrapText="1"/>
      <protection locked="0"/>
    </xf>
    <xf numFmtId="0" fontId="17" fillId="0" borderId="5" xfId="0" applyFont="1" applyBorder="1">
      <alignment horizontal="left" vertical="center" wrapText="1"/>
      <protection locked="0"/>
    </xf>
    <xf numFmtId="173" fontId="17" fillId="0" borderId="5" xfId="54" applyFont="1" applyBorder="1" applyNumberFormat="1">
      <alignment horizontal="right" vertical="center" wrapText="1"/>
      <protection locked="0"/>
    </xf>
    <xf numFmtId="0" fontId="17" fillId="0" borderId="5" xfId="61" applyFont="1" applyBorder="1">
      <alignment horizontal="center" vertical="center" wrapText="1"/>
      <protection locked="0"/>
    </xf>
    <xf numFmtId="172" fontId="17" fillId="0" borderId="5" xfId="0" applyFont="1" applyBorder="1" applyNumberFormat="1">
      <alignment horizontal="right" vertical="center" wrapText="1"/>
      <protection locked="0"/>
    </xf>
    <xf numFmtId="174" fontId="17" fillId="0" borderId="0" xfId="0" applyFont="1" applyNumberFormat="1">
      <alignment horizontal="center" vertical="center" wrapText="1"/>
      <protection locked="0"/>
    </xf>
    <xf numFmtId="172" fontId="17" fillId="0" borderId="0" xfId="0" applyFont="1" applyNumberFormat="1">
      <alignment horizontal="center" vertical="center" wrapText="1"/>
      <protection locked="0"/>
    </xf>
    <xf numFmtId="0" fontId="2" fillId="0" borderId="7" xfId="1" applyFont="1" applyBorder="1">
      <alignment vertical="center"/>
      <protection locked="0"/>
    </xf>
    <xf numFmtId="0" fontId="8" fillId="0" borderId="7" xfId="0" applyFont="1" applyBorder="1">
      <alignment horizontal="left" vertical="center" wrapText="1"/>
      <protection locked="0"/>
    </xf>
    <xf numFmtId="0" fontId="2" fillId="0" borderId="4" xfId="1" applyFont="1" applyBorder="1">
      <alignment vertical="center"/>
      <protection locked="0"/>
    </xf>
    <xf numFmtId="175" fontId="17" fillId="0" borderId="5" xfId="54" applyFont="1" applyBorder="1" applyNumberFormat="1">
      <alignment horizontal="right" vertical="center" wrapText="1"/>
      <protection locked="0"/>
    </xf>
    <xf numFmtId="0" fontId="3" fillId="0" borderId="7" xfId="49" applyFont="1" applyBorder="1">
      <alignment horizontal="left" vertical="center" wrapText="1"/>
      <protection locked="0"/>
    </xf>
    <xf numFmtId="172" fontId="13" fillId="0" borderId="4" xfId="65" applyFont="1" applyBorder="1" applyNumberFormat="1">
      <alignment horizontal="right" vertical="center"/>
      <protection locked="0"/>
    </xf>
    <xf numFmtId="0" fontId="10" fillId="0" borderId="0" xfId="9" applyFont="1">
      <alignment horizontal="left" vertical="center"/>
      <protection locked="0"/>
    </xf>
    <xf numFmtId="0" fontId="15" fillId="0" borderId="8" xfId="30" applyFont="1" applyBorder="1">
      <alignment horizontal="left" vertical="center" wrapText="1"/>
      <protection locked="0"/>
    </xf>
    <xf numFmtId="0" fontId="2" fillId="0" borderId="8" xfId="1" applyFont="1" applyBorder="1">
      <alignment vertical="center"/>
      <protection locked="0"/>
    </xf>
    <xf numFmtId="172" fontId="13" fillId="3" borderId="9" xfId="65" applyFont="1" applyFill="1" applyBorder="1" applyNumberFormat="1">
      <alignment horizontal="right" vertical="center"/>
      <protection locked="0"/>
    </xf>
    <xf numFmtId="0" fontId="2" fillId="0" borderId="10" xfId="1" applyFont="1" applyBorder="1">
      <alignment vertical="center"/>
      <protection locked="0"/>
    </xf>
    <xf numFmtId="0" fontId="6" fillId="0" borderId="11" xfId="0" applyFont="1" applyBorder="1">
      <alignment horizontal="left" vertical="center" wrapText="1"/>
      <protection locked="0"/>
    </xf>
    <xf numFmtId="0" fontId="2" fillId="0" borderId="11" xfId="1" applyFont="1" applyBorder="1">
      <alignment vertical="center"/>
      <protection locked="0"/>
    </xf>
    <xf numFmtId="172" fontId="13" fillId="0" borderId="12" xfId="65" applyFont="1" applyBorder="1" applyNumberFormat="1">
      <alignment horizontal="right" vertical="center"/>
      <protection locked="0"/>
    </xf>
    <xf numFmtId="172" fontId="13" fillId="3" borderId="13" xfId="65" applyFont="1" applyFill="1" applyBorder="1" applyNumberFormat="1">
      <alignment horizontal="right" vertical="center"/>
      <protection locked="0"/>
    </xf>
  </cellXfs>
  <cellStyles count="289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7"/>
    <cellStyle name="Niv5" xfId="8"/>
    <cellStyle name="Niv6" xfId="8"/>
    <cellStyle name="RecapListePSE" xfId="7"/>
    <cellStyle name="Lot2" xfId="7"/>
    <cellStyle name="Bord2" xfId="7"/>
    <cellStyle name="Niv12" xfId="7"/>
    <cellStyle name="Niv22" xfId="7"/>
    <cellStyle name="Niv32" xfId="7"/>
    <cellStyle name="Niv42" xfId="7"/>
    <cellStyle name="Niv52" xfId="7"/>
    <cellStyle name="Niv62" xfId="7"/>
    <cellStyle name="LignesTot2" xfId="9"/>
    <cellStyle name="LignesTot2PxTotal" xfId="9"/>
    <cellStyle name="RecapRecapLots2" xfId="4"/>
    <cellStyle name="RecapRecapBord2" xfId="10"/>
    <cellStyle name="RecapRecapOuv2" xfId="7"/>
    <cellStyle name="RecapRecapMOA2" xfId="7"/>
    <cellStyle name="RecapRecapMark2" xfId="7"/>
    <cellStyle name="RecapRecapTranches2" xfId="11"/>
    <cellStyle name="RecapRecapOptions2" xfId="11"/>
    <cellStyle name="RecapRecapLots5fusion" xfId="12"/>
    <cellStyle name="RecapRecapLots5Code" xfId="13"/>
    <cellStyle name="RecapRecapLots5Designation" xfId="13"/>
    <cellStyle name="RecapRecapLots5PxTotal" xfId="14"/>
    <cellStyle name="RecapRecapLots5TVA" xfId="15"/>
    <cellStyle name="RecapRecapLots5CValeur" xfId="14"/>
    <cellStyle name="RecapRecapLots5PxLettres" xfId="16"/>
    <cellStyle name="RecapRecapBord5fusion" xfId="17"/>
    <cellStyle name="RecapRecapBord5Code" xfId="18"/>
    <cellStyle name="RecapRecapBord5Designation" xfId="18"/>
    <cellStyle name="RecapRecapBord5PxTotal" xfId="19"/>
    <cellStyle name="RecapRecapBord5TVA" xfId="20"/>
    <cellStyle name="RecapRecapBord5CValeur" xfId="19"/>
    <cellStyle name="RecapRecapBord5PxLettres" xfId="10"/>
    <cellStyle name="RecapRecapOuv5fusion" xfId="21"/>
    <cellStyle name="RecapRecapOuv5Code" xfId="22"/>
    <cellStyle name="RecapRecapOuv5Designation" xfId="22"/>
    <cellStyle name="RecapRecapOuv5PxTotal" xfId="23"/>
    <cellStyle name="RecapRecapOuv5TVA" xfId="24"/>
    <cellStyle name="RecapRecapOuv5CValeur" xfId="23"/>
    <cellStyle name="RecapRecapOuv5PxLettres" xfId="7"/>
    <cellStyle name="RecapRecapTranches5fusion" xfId="21"/>
    <cellStyle name="RecapRecapTranches5Code" xfId="22"/>
    <cellStyle name="RecapRecapTranches5Designation" xfId="22"/>
    <cellStyle name="RecapRecapTranches5PxTotal" xfId="23"/>
    <cellStyle name="RecapRecapTranches5TVA" xfId="24"/>
    <cellStyle name="RecapRecapTranches5CValeur" xfId="23"/>
    <cellStyle name="RecapRecapTranches5PxLettres" xfId="7"/>
    <cellStyle name="RecapRecapMOA5fusion" xfId="21"/>
    <cellStyle name="RecapRecapMOA5Code" xfId="22"/>
    <cellStyle name="RecapRecapMOA5Designation" xfId="22"/>
    <cellStyle name="RecapRecapMOA5PxTotal" xfId="23"/>
    <cellStyle name="RecapRecapMOA5TVA" xfId="24"/>
    <cellStyle name="RecapRecapMOA5CValeur" xfId="23"/>
    <cellStyle name="RecapRecapMOA5PxLettres" xfId="7"/>
    <cellStyle name="RecapRecapOptions5fusion" xfId="25"/>
    <cellStyle name="RecapRecapOptions5Code" xfId="26"/>
    <cellStyle name="RecapRecapOptions5Designation" xfId="26"/>
    <cellStyle name="RecapRecapOptions5PxTotal" xfId="27"/>
    <cellStyle name="RecapRecapOptions5TVA" xfId="28"/>
    <cellStyle name="RecapRecapOptions5CValeur" xfId="27"/>
    <cellStyle name="RecapRecapOptions5PxLettres" xfId="29"/>
    <cellStyle name="RecapRecapMark5fusion" xfId="21"/>
    <cellStyle name="RecapRecapMark5Code" xfId="22"/>
    <cellStyle name="RecapRecapMark5Designation" xfId="22"/>
    <cellStyle name="RecapRecapMark5PxTotal" xfId="23"/>
    <cellStyle name="RecapRecapMark5TVA" xfId="24"/>
    <cellStyle name="RecapRecapMark5CValeur" xfId="23"/>
    <cellStyle name="RecapRecapMark5PxLettres" xfId="7"/>
    <cellStyle name="LignesTot5" xfId="30"/>
    <cellStyle name="LignesTot5PxTotal" xfId="31"/>
    <cellStyle name="LignesTot8" xfId="5"/>
    <cellStyle name="LignesTot8PxTotal" xfId="32"/>
    <cellStyle name="LignesTot11" xfId="5"/>
    <cellStyle name="LignesTot11PxTotal" xfId="32"/>
    <cellStyle name="LignesTot13" xfId="33"/>
    <cellStyle name="LignesTot13PxTotal" xfId="34"/>
    <cellStyle name="LignesTot13Designation" xfId="35"/>
    <cellStyle name="LignesTot15" xfId="7"/>
    <cellStyle name="LignesTot15PxTotal" xfId="36"/>
    <cellStyle name="Lotfusion" xfId="37"/>
    <cellStyle name="Bordfusion" xfId="38"/>
    <cellStyle name="Artfusion" xfId="39"/>
    <cellStyle name="Niv1fusion" xfId="40"/>
    <cellStyle name="Niv2fusion" xfId="41"/>
    <cellStyle name="Niv3fusion" xfId="21"/>
    <cellStyle name="Niv4fusion" xfId="21"/>
    <cellStyle name="Niv5fusion" xfId="42"/>
    <cellStyle name="Niv6fusion" xfId="42"/>
    <cellStyle name="LotCode" xfId="43"/>
    <cellStyle name="BordCode" xfId="44"/>
    <cellStyle name="ArtCode" xfId="45"/>
    <cellStyle name="Niv1Code" xfId="46"/>
    <cellStyle name="Niv2Code" xfId="47"/>
    <cellStyle name="Niv3Code" xfId="22"/>
    <cellStyle name="Niv4Code" xfId="22"/>
    <cellStyle name="Niv5Code" xfId="48"/>
    <cellStyle name="Niv6Code" xfId="48"/>
    <cellStyle name="LotDesignation" xfId="43"/>
    <cellStyle name="BordDesignation" xfId="44"/>
    <cellStyle name="ArtDesignation" xfId="45"/>
    <cellStyle name="Niv1Designation" xfId="46"/>
    <cellStyle name="Niv2Designation" xfId="47"/>
    <cellStyle name="Niv3Designation" xfId="22"/>
    <cellStyle name="Niv4Designation" xfId="22"/>
    <cellStyle name="Niv5Designation" xfId="48"/>
    <cellStyle name="Niv6Designation" xfId="48"/>
    <cellStyle name="RecapLotDesignation" xfId="22"/>
    <cellStyle name="RecapBordDesignation" xfId="49"/>
    <cellStyle name="RecapNiv1Designation" xfId="22"/>
    <cellStyle name="RecapNiv2Designation" xfId="22"/>
    <cellStyle name="RecapNiv3Designation" xfId="22"/>
    <cellStyle name="RecapNiv4Designation" xfId="22"/>
    <cellStyle name="RecapNiv5Designation" xfId="22"/>
    <cellStyle name="RecapNiv6Designation" xfId="22"/>
    <cellStyle name="RecapLotPxTotal" xfId="23"/>
    <cellStyle name="RecapBordPxTotal" xfId="50"/>
    <cellStyle name="RecapNiv1PxTotal" xfId="23"/>
    <cellStyle name="RecapNiv2PxTotal" xfId="23"/>
    <cellStyle name="RecapNiv3PxTotal" xfId="23"/>
    <cellStyle name="RecapNiv4PxTotal" xfId="23"/>
    <cellStyle name="RecapNiv5PxTotal" xfId="23"/>
    <cellStyle name="RecapNiv6PxTotal" xfId="23"/>
    <cellStyle name="RecapLotTVA" xfId="24"/>
    <cellStyle name="RecapBordTVA" xfId="2"/>
    <cellStyle name="RecapNiv1TVA" xfId="24"/>
    <cellStyle name="RecapNiv2TVA" xfId="24"/>
    <cellStyle name="RecapNiv3TVA" xfId="24"/>
    <cellStyle name="RecapNiv4TVA" xfId="24"/>
    <cellStyle name="RecapNiv5TVA" xfId="24"/>
    <cellStyle name="RecapNiv6TVA" xfId="24"/>
    <cellStyle name="RecapLotPxLettres" xfId="7"/>
    <cellStyle name="RecapBordPxLettres" xfId="51"/>
    <cellStyle name="RecapNiv1PxLettres" xfId="7"/>
    <cellStyle name="RecapNiv2PxLettres" xfId="7"/>
    <cellStyle name="RecapNiv3PxLettres" xfId="7"/>
    <cellStyle name="RecapNiv4PxLettres" xfId="7"/>
    <cellStyle name="RecapNiv5PxLettres" xfId="7"/>
    <cellStyle name="RecapNiv6PxLettres" xfId="7"/>
    <cellStyle name="RecapLotCValeur" xfId="23"/>
    <cellStyle name="RecapBordCValeur" xfId="50"/>
    <cellStyle name="RecapNiv1CValeur" xfId="23"/>
    <cellStyle name="RecapNiv2CValeur" xfId="23"/>
    <cellStyle name="RecapNiv3CValeur" xfId="23"/>
    <cellStyle name="RecapNiv4CValeur" xfId="23"/>
    <cellStyle name="RecapNiv5CValeur" xfId="23"/>
    <cellStyle name="RecapNiv6CValeur" xfId="23"/>
    <cellStyle name="LotQuant" xfId="52"/>
    <cellStyle name="BordQuant" xfId="53"/>
    <cellStyle name="ArtQuant" xfId="54"/>
    <cellStyle name="Niv1Quant" xfId="55"/>
    <cellStyle name="Niv2Quant" xfId="56"/>
    <cellStyle name="Niv3Quant" xfId="23"/>
    <cellStyle name="Niv4Quant" xfId="23"/>
    <cellStyle name="Niv5Quant" xfId="57"/>
    <cellStyle name="Niv6Quant" xfId="57"/>
    <cellStyle name="LotQteLettres" xfId="3"/>
    <cellStyle name="BordQteLettres" xfId="4"/>
    <cellStyle name="ArtQteLettres" xfId="58"/>
    <cellStyle name="Niv1QteLettres" xfId="5"/>
    <cellStyle name="Niv2QteLettres" xfId="6"/>
    <cellStyle name="Niv3QteLettres" xfId="7"/>
    <cellStyle name="Niv4QteLettres" xfId="7"/>
    <cellStyle name="Niv5QteLettres" xfId="8"/>
    <cellStyle name="Niv6QteLettres" xfId="8"/>
    <cellStyle name="LotQteEnt" xfId="52"/>
    <cellStyle name="BordQteEnt" xfId="53"/>
    <cellStyle name="ArtQteEnt" xfId="54"/>
    <cellStyle name="Niv1QteEnt" xfId="55"/>
    <cellStyle name="Niv2QteEnt" xfId="56"/>
    <cellStyle name="Niv3QteEnt" xfId="23"/>
    <cellStyle name="Niv4QteEnt" xfId="23"/>
    <cellStyle name="Niv5QteEnt" xfId="57"/>
    <cellStyle name="Niv6QteEnt" xfId="57"/>
    <cellStyle name="LotUnite" xfId="59"/>
    <cellStyle name="BordUnite" xfId="60"/>
    <cellStyle name="ArtUnite" xfId="61"/>
    <cellStyle name="Niv1Unite" xfId="62"/>
    <cellStyle name="Niv2Unite" xfId="63"/>
    <cellStyle name="Niv3Unite" xfId="24"/>
    <cellStyle name="Niv4Unite" xfId="24"/>
    <cellStyle name="Niv5Unite" xfId="64"/>
    <cellStyle name="Niv6Unite" xfId="64"/>
    <cellStyle name="LotPxUnit" xfId="52"/>
    <cellStyle name="BordPxUnit" xfId="53"/>
    <cellStyle name="ArtPxUnit" xfId="54"/>
    <cellStyle name="Niv1PxUnit" xfId="55"/>
    <cellStyle name="Niv2PxUnit" xfId="56"/>
    <cellStyle name="Niv3PxUnit" xfId="23"/>
    <cellStyle name="Niv4PxUnit" xfId="23"/>
    <cellStyle name="Niv5PxUnit" xfId="57"/>
    <cellStyle name="Niv6PxUnit" xfId="57"/>
    <cellStyle name="LotTVA" xfId="59"/>
    <cellStyle name="BordTVA" xfId="60"/>
    <cellStyle name="ArtTVA" xfId="61"/>
    <cellStyle name="Niv1TVA" xfId="62"/>
    <cellStyle name="Niv2TVA" xfId="63"/>
    <cellStyle name="Niv3TVA" xfId="24"/>
    <cellStyle name="Niv4TVA" xfId="24"/>
    <cellStyle name="Niv5TVA" xfId="64"/>
    <cellStyle name="Niv6TVA" xfId="64"/>
    <cellStyle name="LotPxTotal" xfId="52"/>
    <cellStyle name="BordPxTotal" xfId="53"/>
    <cellStyle name="ArtPxTotal" xfId="54"/>
    <cellStyle name="Niv1PxTotal" xfId="55"/>
    <cellStyle name="Niv2PxTotal" xfId="56"/>
    <cellStyle name="Niv3PxTotal" xfId="23"/>
    <cellStyle name="Niv4PxTotal" xfId="23"/>
    <cellStyle name="Niv5PxTotal" xfId="57"/>
    <cellStyle name="Niv6PxTotal" xfId="57"/>
    <cellStyle name="LotPxLettres" xfId="3"/>
    <cellStyle name="BordPxLettres" xfId="4"/>
    <cellStyle name="ArtPxLettres" xfId="58"/>
    <cellStyle name="Niv1PxLettres" xfId="5"/>
    <cellStyle name="Niv2PxLettres" xfId="6"/>
    <cellStyle name="Niv3PxLettres" xfId="7"/>
    <cellStyle name="Niv4PxLettres" xfId="7"/>
    <cellStyle name="Niv5PxLettres" xfId="8"/>
    <cellStyle name="Niv6PxLettres" xfId="8"/>
    <cellStyle name="LotCValeur" xfId="52"/>
    <cellStyle name="BordCValeur" xfId="53"/>
    <cellStyle name="ArtCValeur" xfId="54"/>
    <cellStyle name="Niv1CValeur" xfId="55"/>
    <cellStyle name="Niv2CValeur" xfId="56"/>
    <cellStyle name="Niv3CValeur" xfId="23"/>
    <cellStyle name="Niv4CValeur" xfId="23"/>
    <cellStyle name="Niv5CValeur" xfId="57"/>
    <cellStyle name="Niv6CValeur" xfId="57"/>
    <cellStyle name="LotPxULettres" xfId="3"/>
    <cellStyle name="BordPxULettres" xfId="4"/>
    <cellStyle name="ArtPxULettres" xfId="58"/>
    <cellStyle name="Niv1PxULettres" xfId="5"/>
    <cellStyle name="Niv2PxULettres" xfId="6"/>
    <cellStyle name="Niv3PxULettres" xfId="7"/>
    <cellStyle name="Niv4PxULettres" xfId="7"/>
    <cellStyle name="Niv5PxULettres" xfId="8"/>
    <cellStyle name="Niv6PxULettres" xfId="8"/>
    <cellStyle name="LotQteLoc" xfId="52"/>
    <cellStyle name="BordQteLoc" xfId="53"/>
    <cellStyle name="ArtQteLoc" xfId="54"/>
    <cellStyle name="Niv1QteLoc" xfId="55"/>
    <cellStyle name="Niv2QteLoc" xfId="56"/>
    <cellStyle name="Niv3QteLoc" xfId="23"/>
    <cellStyle name="Niv4QteLoc" xfId="23"/>
    <cellStyle name="Niv5QteLoc" xfId="57"/>
    <cellStyle name="Niv6QteLoc" xfId="57"/>
    <cellStyle name="LotMark" xfId="3"/>
    <cellStyle name="BordMark" xfId="4"/>
    <cellStyle name="ArtMark" xfId="58"/>
    <cellStyle name="Niv1Mark" xfId="5"/>
    <cellStyle name="Niv2Mark" xfId="6"/>
    <cellStyle name="Niv3Mark" xfId="7"/>
    <cellStyle name="Niv4Mark" xfId="7"/>
    <cellStyle name="Niv5Mark" xfId="8"/>
    <cellStyle name="Niv6Mark" xfId="8"/>
    <cellStyle name="Quant" xfId="23"/>
    <cellStyle name="QteLettres" xfId="7"/>
    <cellStyle name="QteEnt" xfId="23"/>
    <cellStyle name="Unite" xfId="24"/>
    <cellStyle name="PxUnit" xfId="23"/>
    <cellStyle name="TVA" xfId="24"/>
    <cellStyle name="PxTotal" xfId="65"/>
    <cellStyle name="PxLettres" xfId="7"/>
    <cellStyle name="CValeur" xfId="36"/>
    <cellStyle name="PxULettres" xfId="7"/>
    <cellStyle name="QteLoc" xfId="66"/>
    <cellStyle name="Mark" xfId="7"/>
    <cellStyle name="DescTech" xfId="67"/>
    <cellStyle name="DescCom" xfId="68"/>
    <cellStyle name="TitrePUETL" xfId="66"/>
    <cellStyle name="PUETL" xfId="66"/>
    <cellStyle name="TitreLoc" xfId="69"/>
    <cellStyle name="Loc" xfId="70"/>
    <cellStyle name="MinuteDesignation" xfId="71"/>
    <cellStyle name="MinuteDesignation_d" xfId="72"/>
    <cellStyle name="Minutefusion" xfId="73"/>
    <cellStyle name="Minutecode" xfId="72"/>
    <cellStyle name="MinuteQuant" xfId="72"/>
    <cellStyle name="MinuteUnite" xfId="73"/>
    <cellStyle name="Signature" xfId="7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2398395</xdr:colOff>
      <xdr:row>1</xdr:row>
      <xdr:rowOff>28575</xdr:rowOff>
    </xdr:from>
    <xdr:to>
      <xdr:col>1</xdr:col>
      <xdr:colOff>3284220</xdr:colOff>
      <xdr:row>3</xdr:row>
      <xdr:rowOff>76200</xdr:rowOff>
    </xdr:to>
    <xdr:pic>
      <xdr:nvPicPr>
        <xdr:cNvPr id="1" name="picture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1615440</xdr:colOff>
      <xdr:row>13</xdr:row>
      <xdr:rowOff>100965</xdr:rowOff>
    </xdr:from>
    <xdr:to>
      <xdr:col>2</xdr:col>
      <xdr:colOff>447675</xdr:colOff>
      <xdr:row>24</xdr:row>
      <xdr:rowOff>190500</xdr:rowOff>
    </xdr:to>
    <xdr:pic>
      <xdr:nvPicPr>
        <xdr:cNvPr id="2" name="eyJpbmRleCI6MTQxLCJxdWFsaXRlIjowLCJvcmRyZSI6MCwiaW5mbyI6IiIsInV1aWQiOiIyMDk4ODFFMERDODI0Q0NFQUZGRTc3NjU0RjdENENENSJ9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  <xdr:twoCellAnchor>
    <xdr:from>
      <xdr:col>1</xdr:col>
      <xdr:colOff>2205990</xdr:colOff>
      <xdr:row>33</xdr:row>
      <xdr:rowOff>93345</xdr:rowOff>
    </xdr:from>
    <xdr:to>
      <xdr:col>1</xdr:col>
      <xdr:colOff>3006090</xdr:colOff>
      <xdr:row>37</xdr:row>
      <xdr:rowOff>102870</xdr:rowOff>
    </xdr:to>
    <xdr:pic>
      <xdr:nvPicPr>
        <xdr:cNvPr id="3" name="eyJpbmRleCI6OTY0LCJxdWFsaXRlIjoxLCJvcmRyZSI6MSwiaW5mbyI6IkFYIiwidXVpZCI6IjI3RDJGNzE0MTAxNTRGRjM4ODIyQkNGMzU0NzYzOUQ0In0=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ln w="0"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70F2415-D80D-55DC-5838-FCB7A26C51BB}" mc:Ignorable="x14ac xr xr2 xr3">
  <sheetPr>
    <pageSetUpPr fitToPage="1"/>
  </sheetPr>
  <dimension ref="A1:P105"/>
  <sheetViews>
    <sheetView topLeftCell="A1" showGridLines="0" showRowColHeaders="0" workbookViewId="0" tabSelected="1">
      <selection activeCell="A1" sqref="A1"/>
    </sheetView>
  </sheetViews>
  <sheetFormatPr defaultColWidth="7.75390625" customHeight="1" defaultRowHeight="15"/>
  <cols>
    <col min="1" max="1" width="9.50390625" customWidth="1"/>
    <col min="2" max="2" width="44.625" customWidth="1"/>
    <col min="3" max="3" width="9.50390625" customWidth="1"/>
    <col min="4" max="4" width="7.125" customWidth="1"/>
    <col min="5" max="5" width="9.50390625" customWidth="1"/>
    <col min="6" max="6" width="11.75390625" customWidth="1"/>
    <col min="7" max="13" width="7.75390625" hidden="1"/>
  </cols>
  <sheetData>
    <row customHeight="1" ht="15">
      <c r="A1" s="76" t="s">
        <v>0</v>
      </c>
      <c r="B1" s="77"/>
      <c r="C1" s="77"/>
      <c r="D1" s="77"/>
      <c r="E1" s="77"/>
      <c r="F1" s="77"/>
      <c r="G1" s="78"/>
      <c r="H1" s="78"/>
      <c r="I1" s="78"/>
      <c r="J1" s="78"/>
      <c r="K1" s="78"/>
      <c r="L1" s="78"/>
      <c r="M1" s="78" t="s">
        <v>1</v>
      </c>
      <c r="N1" s="78"/>
      <c r="O1" s="78"/>
      <c r="P1" s="78"/>
    </row>
    <row customHeight="1" ht="52.5">
      <c r="A2" s="79"/>
      <c r="B2" s="80"/>
      <c r="C2" s="81"/>
      <c r="D2" s="81"/>
      <c r="E2" s="81"/>
      <c r="F2" s="82"/>
      <c r="G2" s="78"/>
      <c r="H2" s="78"/>
      <c r="I2" s="78"/>
      <c r="J2" s="78"/>
      <c r="K2" s="78"/>
      <c r="L2" s="78"/>
      <c r="M2" s="78" t="s">
        <v>1</v>
      </c>
      <c r="N2" s="78"/>
      <c r="O2" s="78"/>
      <c r="P2" s="78"/>
    </row>
    <row customHeight="1" ht="15">
      <c r="A3" s="83"/>
      <c r="B3" s="84"/>
      <c r="C3" s="85"/>
      <c r="D3" s="85"/>
      <c r="E3" s="85"/>
      <c r="F3" s="86"/>
      <c r="G3" s="78"/>
      <c r="H3" s="78"/>
      <c r="I3" s="78"/>
      <c r="J3" s="78"/>
      <c r="K3" s="78"/>
      <c r="L3" s="78"/>
      <c r="M3" s="78" t="s">
        <v>1</v>
      </c>
      <c r="N3" s="78"/>
      <c r="O3" s="78"/>
      <c r="P3" s="78"/>
    </row>
    <row customHeight="1" ht="15">
      <c r="A4" s="87"/>
      <c r="B4" s="88"/>
      <c r="C4" s="89"/>
      <c r="D4" s="89"/>
      <c r="E4" s="89"/>
      <c r="F4" s="89"/>
      <c r="G4" s="78"/>
      <c r="H4" s="78"/>
      <c r="I4" s="78"/>
      <c r="J4" s="78"/>
      <c r="K4" s="78"/>
      <c r="L4" s="78"/>
      <c r="M4" s="78" t="s">
        <v>1</v>
      </c>
      <c r="N4" s="78"/>
      <c r="O4" s="78"/>
      <c r="P4" s="78"/>
    </row>
    <row customHeight="1" ht="15">
      <c r="A5" s="87"/>
      <c r="B5" s="88"/>
      <c r="C5" s="89"/>
      <c r="D5" s="89"/>
      <c r="E5" s="89"/>
      <c r="F5" s="89"/>
      <c r="G5" s="78"/>
      <c r="H5" s="78"/>
      <c r="I5" s="78"/>
      <c r="J5" s="78"/>
      <c r="K5" s="78"/>
      <c r="L5" s="78"/>
      <c r="M5" s="78" t="s">
        <v>1</v>
      </c>
      <c r="N5" s="78"/>
      <c r="O5" s="78"/>
      <c r="P5" s="78"/>
    </row>
    <row customHeight="1" ht="15">
      <c r="A6" s="87"/>
      <c r="B6" s="88"/>
      <c r="C6" s="89"/>
      <c r="D6" s="89"/>
      <c r="E6" s="89"/>
      <c r="F6" s="89"/>
      <c r="G6" s="78"/>
      <c r="H6" s="78"/>
      <c r="I6" s="78"/>
      <c r="J6" s="78"/>
      <c r="K6" s="78"/>
      <c r="L6" s="78"/>
      <c r="M6" s="78" t="s">
        <v>1</v>
      </c>
      <c r="N6" s="78"/>
      <c r="O6" s="78"/>
      <c r="P6" s="78"/>
    </row>
    <row customHeight="1" ht="33">
      <c r="A7" s="87"/>
      <c r="B7" s="88"/>
      <c r="C7" s="89"/>
      <c r="D7" s="89"/>
      <c r="E7" s="89"/>
      <c r="F7" s="89"/>
      <c r="G7" s="78"/>
      <c r="H7" s="78"/>
      <c r="I7" s="78"/>
      <c r="J7" s="78"/>
      <c r="K7" s="78"/>
      <c r="L7" s="78"/>
      <c r="M7" s="78" t="s">
        <v>1</v>
      </c>
      <c r="N7" s="78"/>
      <c r="O7" s="78"/>
      <c r="P7" s="78"/>
    </row>
    <row customHeight="1" ht="26.25">
      <c r="A8" s="90"/>
      <c r="B8" s="91" t="s">
        <v>2</v>
      </c>
      <c r="C8" s="92"/>
      <c r="D8" s="92"/>
      <c r="E8" s="92"/>
      <c r="F8" s="85"/>
      <c r="G8" s="78"/>
      <c r="H8" s="78"/>
      <c r="I8" s="78"/>
      <c r="J8" s="78"/>
      <c r="K8" s="78"/>
      <c r="L8" s="78"/>
      <c r="M8" s="78" t="s">
        <v>1</v>
      </c>
      <c r="N8" s="78"/>
      <c r="O8" s="78"/>
      <c r="P8" s="78"/>
    </row>
    <row customHeight="1" ht="31.5">
      <c r="A9" s="93"/>
      <c r="B9" s="94" t="s">
        <v>3</v>
      </c>
      <c r="C9" s="84"/>
      <c r="D9" s="95"/>
      <c r="E9" s="95"/>
      <c r="F9" s="96"/>
      <c r="G9" s="78"/>
      <c r="H9" s="78"/>
      <c r="I9" s="78"/>
      <c r="J9" s="78"/>
      <c r="K9" s="78"/>
      <c r="L9" s="78"/>
      <c r="M9" s="78" t="s">
        <v>1</v>
      </c>
      <c r="N9" s="78"/>
      <c r="O9" s="78"/>
      <c r="P9" s="78"/>
    </row>
    <row customHeight="1" ht="27">
      <c r="A10" s="97" t="s">
        <v>4</v>
      </c>
      <c r="B10" s="97" t="s">
        <v>5</v>
      </c>
      <c r="C10" s="98"/>
      <c r="D10" s="98"/>
      <c r="E10" s="98"/>
      <c r="F10" s="97"/>
      <c r="G10" s="78"/>
      <c r="H10" s="78"/>
      <c r="I10" s="78"/>
      <c r="J10" s="78"/>
      <c r="K10" s="78"/>
      <c r="L10" s="78"/>
      <c r="M10" s="78" t="s">
        <v>1</v>
      </c>
      <c r="N10" s="78"/>
      <c r="O10" s="78"/>
      <c r="P10" s="78"/>
    </row>
    <row customHeight="1" ht="21.75">
      <c r="A11" s="90"/>
      <c r="B11" s="95"/>
      <c r="C11" s="95"/>
      <c r="D11" s="95"/>
      <c r="E11" s="95"/>
      <c r="F11" s="95"/>
      <c r="G11" s="78"/>
      <c r="H11" s="78"/>
      <c r="I11" s="78"/>
      <c r="J11" s="78"/>
      <c r="K11" s="78"/>
      <c r="L11" s="78"/>
      <c r="M11" s="78" t="s">
        <v>1</v>
      </c>
      <c r="N11" s="78"/>
      <c r="O11" s="78"/>
      <c r="P11" s="78"/>
    </row>
    <row customHeight="1" ht="61.5">
      <c r="A12" s="99"/>
      <c r="B12" s="100" t="s">
        <v>6</v>
      </c>
      <c r="C12" s="101"/>
      <c r="D12" s="102"/>
      <c r="E12" s="102"/>
      <c r="F12" s="103"/>
      <c r="G12" s="78"/>
      <c r="H12" s="78"/>
      <c r="I12" s="78"/>
      <c r="J12" s="78"/>
      <c r="K12" s="78"/>
      <c r="L12" s="78"/>
      <c r="M12" s="78" t="s">
        <v>1</v>
      </c>
      <c r="N12" s="78"/>
      <c r="O12" s="78"/>
      <c r="P12" s="78"/>
    </row>
    <row customHeight="1" ht="15">
      <c r="A13" s="104" t="s">
        <v>7</v>
      </c>
      <c r="B13" s="104" t="s">
        <v>5</v>
      </c>
      <c r="C13" s="105"/>
      <c r="D13" s="105"/>
      <c r="E13" s="105"/>
      <c r="F13" s="104"/>
      <c r="G13" s="78"/>
      <c r="H13" s="78"/>
      <c r="I13" s="78"/>
      <c r="J13" s="78"/>
      <c r="K13" s="78"/>
      <c r="L13" s="78"/>
      <c r="M13" s="78" t="s">
        <v>1</v>
      </c>
      <c r="N13" s="78"/>
      <c r="O13" s="78"/>
      <c r="P13" s="78"/>
    </row>
    <row customHeight="1" ht="15.75">
      <c r="A14" s="106"/>
      <c r="B14" s="107"/>
      <c r="C14" s="107"/>
      <c r="D14" s="107"/>
      <c r="E14" s="107"/>
      <c r="F14" s="107"/>
      <c r="G14" s="78"/>
      <c r="H14" s="78"/>
      <c r="I14" s="78"/>
      <c r="J14" s="78"/>
      <c r="K14" s="78"/>
      <c r="L14" s="78"/>
      <c r="M14" s="78" t="s">
        <v>1</v>
      </c>
      <c r="N14" s="78"/>
      <c r="O14" s="78"/>
      <c r="P14" s="78"/>
    </row>
    <row customHeight="1" ht="15.75">
      <c r="A15" s="106"/>
      <c r="B15" s="107"/>
      <c r="C15" s="107"/>
      <c r="D15" s="107"/>
      <c r="E15" s="107"/>
      <c r="F15" s="107"/>
      <c r="G15" s="78"/>
      <c r="H15" s="78"/>
      <c r="I15" s="78"/>
      <c r="J15" s="78"/>
      <c r="K15" s="78"/>
      <c r="L15" s="78"/>
      <c r="M15" s="78" t="s">
        <v>1</v>
      </c>
      <c r="N15" s="78"/>
      <c r="O15" s="78"/>
      <c r="P15" s="78"/>
    </row>
    <row customHeight="1" ht="15.75">
      <c r="A16" s="106"/>
      <c r="B16" s="107"/>
      <c r="C16" s="107"/>
      <c r="D16" s="107"/>
      <c r="E16" s="107"/>
      <c r="F16" s="107"/>
      <c r="G16" s="78"/>
      <c r="H16" s="78"/>
      <c r="I16" s="78"/>
      <c r="J16" s="78"/>
      <c r="K16" s="78"/>
      <c r="L16" s="78"/>
      <c r="M16" s="78" t="s">
        <v>1</v>
      </c>
      <c r="N16" s="78"/>
      <c r="O16" s="78"/>
      <c r="P16" s="78"/>
    </row>
    <row customHeight="1" ht="15.75">
      <c r="A17" s="106"/>
      <c r="B17" s="107"/>
      <c r="C17" s="107"/>
      <c r="D17" s="107"/>
      <c r="E17" s="107"/>
      <c r="F17" s="107"/>
      <c r="G17" s="78"/>
      <c r="H17" s="78"/>
      <c r="I17" s="78"/>
      <c r="J17" s="78"/>
      <c r="K17" s="78"/>
      <c r="L17" s="78"/>
      <c r="M17" s="78" t="s">
        <v>1</v>
      </c>
      <c r="N17" s="78"/>
      <c r="O17" s="78"/>
      <c r="P17" s="78"/>
    </row>
    <row customHeight="1" ht="15.75">
      <c r="A18" s="106"/>
      <c r="B18" s="107"/>
      <c r="C18" s="107"/>
      <c r="D18" s="107"/>
      <c r="E18" s="107"/>
      <c r="F18" s="107"/>
      <c r="G18" s="78"/>
      <c r="H18" s="78"/>
      <c r="I18" s="78"/>
      <c r="J18" s="78"/>
      <c r="K18" s="78"/>
      <c r="L18" s="78"/>
      <c r="M18" s="78" t="s">
        <v>1</v>
      </c>
      <c r="N18" s="78"/>
      <c r="O18" s="78"/>
      <c r="P18" s="78"/>
    </row>
    <row customHeight="1" ht="15.75">
      <c r="A19" s="106"/>
      <c r="B19" s="107"/>
      <c r="C19" s="107"/>
      <c r="D19" s="107"/>
      <c r="E19" s="107"/>
      <c r="F19" s="107"/>
      <c r="G19" s="78"/>
      <c r="H19" s="78"/>
      <c r="I19" s="78"/>
      <c r="J19" s="78"/>
      <c r="K19" s="78"/>
      <c r="L19" s="78"/>
      <c r="M19" s="78" t="s">
        <v>1</v>
      </c>
      <c r="N19" s="78"/>
      <c r="O19" s="78"/>
      <c r="P19" s="78"/>
    </row>
    <row customHeight="1" ht="15">
      <c r="A20" s="106"/>
      <c r="B20" s="107"/>
      <c r="C20" s="107"/>
      <c r="D20" s="107"/>
      <c r="E20" s="107"/>
      <c r="F20" s="107"/>
      <c r="G20" s="78"/>
      <c r="H20" s="78"/>
      <c r="I20" s="78"/>
      <c r="J20" s="78"/>
      <c r="K20" s="78"/>
      <c r="L20" s="78"/>
      <c r="M20" s="78" t="s">
        <v>1</v>
      </c>
      <c r="N20" s="78"/>
      <c r="O20" s="78"/>
      <c r="P20" s="78"/>
    </row>
    <row customHeight="1" ht="15">
      <c r="A21" s="106"/>
      <c r="B21" s="107"/>
      <c r="C21" s="107"/>
      <c r="D21" s="107"/>
      <c r="E21" s="107"/>
      <c r="F21" s="107"/>
      <c r="G21" s="78"/>
      <c r="H21" s="78"/>
      <c r="I21" s="78"/>
      <c r="J21" s="78"/>
      <c r="K21" s="78"/>
      <c r="L21" s="78"/>
      <c r="M21" s="78" t="s">
        <v>1</v>
      </c>
      <c r="N21" s="78"/>
      <c r="O21" s="78"/>
      <c r="P21" s="78"/>
    </row>
    <row customHeight="1" ht="15">
      <c r="A22" s="106"/>
      <c r="B22" s="107"/>
      <c r="C22" s="107"/>
      <c r="D22" s="107"/>
      <c r="E22" s="107"/>
      <c r="F22" s="107"/>
      <c r="G22" s="78"/>
      <c r="H22" s="78"/>
      <c r="I22" s="78"/>
      <c r="J22" s="78"/>
      <c r="K22" s="78"/>
      <c r="L22" s="78"/>
      <c r="M22" s="78" t="s">
        <v>1</v>
      </c>
      <c r="N22" s="78"/>
      <c r="O22" s="78"/>
      <c r="P22" s="78"/>
    </row>
    <row customHeight="1" ht="15">
      <c r="A23" s="106"/>
      <c r="B23" s="107"/>
      <c r="C23" s="107"/>
      <c r="D23" s="107"/>
      <c r="E23" s="107"/>
      <c r="F23" s="107"/>
      <c r="G23" s="78"/>
      <c r="H23" s="78"/>
      <c r="I23" s="78"/>
      <c r="J23" s="78"/>
      <c r="K23" s="78"/>
      <c r="L23" s="78"/>
      <c r="M23" s="78" t="s">
        <v>1</v>
      </c>
      <c r="N23" s="78"/>
      <c r="O23" s="78"/>
      <c r="P23" s="78"/>
    </row>
    <row customHeight="1" ht="15">
      <c r="A24" s="106"/>
      <c r="B24" s="107"/>
      <c r="C24" s="107"/>
      <c r="D24" s="107"/>
      <c r="E24" s="107"/>
      <c r="F24" s="107"/>
      <c r="G24" s="78"/>
      <c r="H24" s="78"/>
      <c r="I24" s="78"/>
      <c r="J24" s="78"/>
      <c r="K24" s="78"/>
      <c r="L24" s="78"/>
      <c r="M24" s="78" t="s">
        <v>1</v>
      </c>
      <c r="N24" s="78"/>
      <c r="O24" s="78"/>
      <c r="P24" s="78"/>
    </row>
    <row customHeight="1" ht="15">
      <c r="A25" s="106"/>
      <c r="B25" s="107"/>
      <c r="C25" s="107"/>
      <c r="D25" s="107"/>
      <c r="E25" s="107"/>
      <c r="F25" s="107"/>
      <c r="G25" s="78"/>
      <c r="H25" s="78"/>
      <c r="I25" s="78"/>
      <c r="J25" s="78"/>
      <c r="K25" s="78"/>
      <c r="L25" s="78"/>
      <c r="M25" s="78" t="s">
        <v>1</v>
      </c>
      <c r="N25" s="78"/>
      <c r="O25" s="78"/>
      <c r="P25" s="78"/>
    </row>
    <row customHeight="1" ht="15.75">
      <c r="A26" s="106"/>
      <c r="B26" s="107"/>
      <c r="C26" s="107"/>
      <c r="D26" s="107"/>
      <c r="E26" s="107"/>
      <c r="F26" s="107"/>
      <c r="G26" s="78"/>
      <c r="H26" s="78"/>
      <c r="I26" s="78"/>
      <c r="J26" s="78"/>
      <c r="K26" s="78"/>
      <c r="L26" s="78"/>
      <c r="M26" s="78" t="s">
        <v>1</v>
      </c>
      <c r="N26" s="78"/>
      <c r="O26" s="78"/>
      <c r="P26" s="78"/>
    </row>
    <row customHeight="1" ht="15">
      <c r="A27" s="106"/>
      <c r="B27" s="107"/>
      <c r="C27" s="107"/>
      <c r="D27" s="107"/>
      <c r="E27" s="107"/>
      <c r="F27" s="107"/>
      <c r="G27" s="78"/>
      <c r="H27" s="78"/>
      <c r="I27" s="78"/>
      <c r="J27" s="78"/>
      <c r="K27" s="78"/>
      <c r="L27" s="78"/>
      <c r="M27" s="78" t="s">
        <v>1</v>
      </c>
      <c r="N27" s="78"/>
      <c r="O27" s="78"/>
      <c r="P27" s="78"/>
    </row>
    <row customHeight="1" ht="15">
      <c r="A28" s="106"/>
      <c r="B28" s="107"/>
      <c r="C28" s="107"/>
      <c r="D28" s="107"/>
      <c r="E28" s="107"/>
      <c r="F28" s="107"/>
      <c r="G28" s="78"/>
      <c r="H28" s="78"/>
      <c r="I28" s="78"/>
      <c r="J28" s="78"/>
      <c r="K28" s="78"/>
      <c r="L28" s="78"/>
      <c r="M28" s="78" t="s">
        <v>1</v>
      </c>
      <c r="N28" s="78"/>
      <c r="O28" s="78"/>
      <c r="P28" s="78"/>
    </row>
    <row customHeight="1" ht="15">
      <c r="A29" s="106"/>
      <c r="B29" s="107"/>
      <c r="C29" s="107"/>
      <c r="D29" s="107"/>
      <c r="E29" s="107"/>
      <c r="F29" s="107"/>
      <c r="G29" s="78"/>
      <c r="H29" s="78"/>
      <c r="I29" s="78"/>
      <c r="J29" s="78"/>
      <c r="K29" s="78"/>
      <c r="L29" s="78"/>
      <c r="M29" s="78" t="s">
        <v>1</v>
      </c>
      <c r="N29" s="78"/>
      <c r="O29" s="78"/>
      <c r="P29" s="78"/>
    </row>
    <row customHeight="1" ht="15">
      <c r="A30" s="106"/>
      <c r="B30" s="107"/>
      <c r="C30" s="107"/>
      <c r="D30" s="107"/>
      <c r="E30" s="107"/>
      <c r="F30" s="107"/>
      <c r="G30" s="78"/>
      <c r="H30" s="78"/>
      <c r="I30" s="78"/>
      <c r="J30" s="78"/>
      <c r="K30" s="78"/>
      <c r="L30" s="78"/>
      <c r="M30" s="78" t="s">
        <v>1</v>
      </c>
      <c r="N30" s="78"/>
      <c r="O30" s="78"/>
      <c r="P30" s="78"/>
    </row>
    <row customHeight="1" ht="15">
      <c r="A31" s="106"/>
      <c r="B31" s="107"/>
      <c r="C31" s="107"/>
      <c r="D31" s="107"/>
      <c r="E31" s="107"/>
      <c r="F31" s="107"/>
      <c r="G31" s="78"/>
      <c r="H31" s="78"/>
      <c r="I31" s="78"/>
      <c r="J31" s="78"/>
      <c r="K31" s="78"/>
      <c r="L31" s="78"/>
      <c r="M31" s="78" t="s">
        <v>1</v>
      </c>
      <c r="N31" s="78"/>
      <c r="O31" s="78"/>
      <c r="P31" s="78"/>
    </row>
    <row customHeight="1" ht="15.75">
      <c r="A32" s="106"/>
      <c r="B32" s="107"/>
      <c r="C32" s="107"/>
      <c r="D32" s="107"/>
      <c r="E32" s="107"/>
      <c r="F32" s="107"/>
      <c r="G32" s="78"/>
      <c r="H32" s="78"/>
      <c r="I32" s="78"/>
      <c r="J32" s="78"/>
      <c r="K32" s="78"/>
      <c r="L32" s="78"/>
      <c r="M32" s="78" t="s">
        <v>1</v>
      </c>
      <c r="N32" s="78"/>
      <c r="O32" s="78"/>
      <c r="P32" s="78"/>
    </row>
    <row customHeight="1" ht="31.5">
      <c r="A33" s="106"/>
      <c r="B33" s="108" t="s">
        <v>8</v>
      </c>
      <c r="C33" s="103"/>
      <c r="D33" s="96"/>
      <c r="E33" s="96"/>
      <c r="F33" s="107"/>
      <c r="G33" s="78"/>
      <c r="H33" s="78"/>
      <c r="I33" s="78"/>
      <c r="J33" s="78"/>
      <c r="K33" s="78"/>
      <c r="L33" s="78"/>
      <c r="M33" s="78" t="s">
        <v>1</v>
      </c>
      <c r="N33" s="78"/>
      <c r="O33" s="78"/>
      <c r="P33" s="78"/>
    </row>
    <row customHeight="1" ht="15.75">
      <c r="A34" s="106"/>
      <c r="B34" s="109"/>
      <c r="C34" s="107"/>
      <c r="D34" s="107"/>
      <c r="E34" s="107"/>
      <c r="F34" s="107"/>
      <c r="G34" s="78"/>
      <c r="H34" s="78"/>
      <c r="I34" s="78"/>
      <c r="J34" s="78"/>
      <c r="K34" s="78"/>
      <c r="L34" s="78"/>
      <c r="M34" s="78" t="s">
        <v>1</v>
      </c>
      <c r="N34" s="78"/>
      <c r="O34" s="78"/>
      <c r="P34" s="78"/>
    </row>
    <row customHeight="1" ht="15">
      <c r="A35" s="106"/>
      <c r="B35" s="109" t="s">
        <v>9</v>
      </c>
      <c r="C35" s="107"/>
      <c r="D35" s="107"/>
      <c r="E35" s="107"/>
      <c r="F35" s="107"/>
      <c r="G35" s="78"/>
      <c r="H35" s="78"/>
      <c r="I35" s="78"/>
      <c r="J35" s="78"/>
      <c r="K35" s="78"/>
      <c r="L35" s="78"/>
      <c r="M35" s="78" t="s">
        <v>1</v>
      </c>
      <c r="N35" s="78"/>
      <c r="O35" s="78"/>
      <c r="P35" s="78"/>
    </row>
    <row customHeight="1" ht="15.75">
      <c r="A36" s="106"/>
      <c r="B36" s="107"/>
      <c r="C36" s="107"/>
      <c r="D36" s="107"/>
      <c r="E36" s="107"/>
      <c r="F36" s="107"/>
      <c r="G36" s="78"/>
      <c r="H36" s="78"/>
      <c r="I36" s="78"/>
      <c r="J36" s="78"/>
      <c r="K36" s="78"/>
      <c r="L36" s="78"/>
      <c r="M36" s="78" t="s">
        <v>1</v>
      </c>
      <c r="N36" s="78"/>
      <c r="O36" s="78"/>
      <c r="P36" s="78"/>
    </row>
    <row customHeight="1" ht="15.75">
      <c r="A37" s="106"/>
      <c r="B37" s="107"/>
      <c r="C37" s="107"/>
      <c r="D37" s="107"/>
      <c r="E37" s="107"/>
      <c r="F37" s="107"/>
      <c r="G37" s="78"/>
      <c r="H37" s="78"/>
      <c r="I37" s="78"/>
      <c r="J37" s="78"/>
      <c r="K37" s="78"/>
      <c r="L37" s="78"/>
      <c r="M37" s="78" t="s">
        <v>1</v>
      </c>
      <c r="N37" s="78"/>
      <c r="O37" s="78"/>
      <c r="P37" s="78"/>
    </row>
    <row customHeight="1" ht="15.75">
      <c r="A38" s="106"/>
      <c r="B38" s="107"/>
      <c r="C38" s="107"/>
      <c r="D38" s="107"/>
      <c r="E38" s="107"/>
      <c r="F38" s="107"/>
      <c r="G38" s="78"/>
      <c r="H38" s="78"/>
      <c r="I38" s="78"/>
      <c r="J38" s="78"/>
      <c r="K38" s="78"/>
      <c r="L38" s="78"/>
      <c r="M38" s="78" t="s">
        <v>1</v>
      </c>
      <c r="N38" s="78"/>
      <c r="O38" s="78"/>
      <c r="P38" s="78"/>
    </row>
    <row customHeight="1" ht="15.75">
      <c r="A39" s="106"/>
      <c r="B39" s="107"/>
      <c r="C39" s="107"/>
      <c r="D39" s="107"/>
      <c r="E39" s="107"/>
      <c r="F39" s="107"/>
      <c r="G39" s="78"/>
      <c r="H39" s="78"/>
      <c r="I39" s="78"/>
      <c r="J39" s="78"/>
      <c r="K39" s="78"/>
      <c r="L39" s="78"/>
      <c r="M39" s="78" t="s">
        <v>1</v>
      </c>
      <c r="N39" s="78"/>
      <c r="O39" s="78"/>
      <c r="P39" s="78"/>
    </row>
    <row customHeight="1" ht="15.75">
      <c r="A40" s="106"/>
      <c r="B40" s="107"/>
      <c r="C40" s="107"/>
      <c r="D40" s="107"/>
      <c r="E40" s="107"/>
      <c r="F40" s="107"/>
      <c r="G40" s="78"/>
      <c r="H40" s="78"/>
      <c r="I40" s="78"/>
      <c r="J40" s="78"/>
      <c r="K40" s="78"/>
      <c r="L40" s="78"/>
      <c r="M40" s="78" t="s">
        <v>1</v>
      </c>
      <c r="N40" s="78"/>
      <c r="O40" s="78"/>
      <c r="P40" s="78"/>
    </row>
    <row customHeight="1" ht="15.75">
      <c r="A41" s="106"/>
      <c r="B41" s="107"/>
      <c r="C41" s="107"/>
      <c r="D41" s="107"/>
      <c r="E41" s="107"/>
      <c r="F41" s="107"/>
      <c r="G41" s="78"/>
      <c r="H41" s="78"/>
      <c r="I41" s="78"/>
      <c r="J41" s="78"/>
      <c r="K41" s="78"/>
      <c r="L41" s="78"/>
      <c r="M41" s="78" t="s">
        <v>1</v>
      </c>
      <c r="N41" s="78"/>
      <c r="O41" s="78"/>
      <c r="P41" s="78"/>
    </row>
    <row customHeight="1" ht="15">
      <c r="A42" s="110"/>
      <c r="B42" s="107"/>
      <c r="C42" s="107"/>
      <c r="D42" s="107"/>
      <c r="E42" s="107"/>
      <c r="F42" s="107"/>
      <c r="G42" s="78"/>
      <c r="H42" s="78"/>
      <c r="I42" s="78"/>
      <c r="J42" s="78"/>
      <c r="K42" s="78"/>
      <c r="L42" s="78"/>
      <c r="M42" s="78" t="s">
        <v>1</v>
      </c>
      <c r="N42" s="78"/>
      <c r="O42" s="78"/>
      <c r="P42" s="78"/>
    </row>
    <row customHeight="1" ht="1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  <c r="M43" s="78" t="s">
        <v>1</v>
      </c>
      <c r="N43" s="78"/>
      <c r="O43" s="78"/>
      <c r="P43" s="78"/>
    </row>
    <row customHeight="1" ht="15.75">
      <c r="A44" s="111" t="s">
        <v>10</v>
      </c>
      <c r="B44" s="111" t="s">
        <v>11</v>
      </c>
      <c r="C44" s="111" t="s">
        <v>12</v>
      </c>
      <c r="D44" s="111" t="s">
        <v>13</v>
      </c>
      <c r="E44" s="111" t="s">
        <v>14</v>
      </c>
      <c r="F44" s="111" t="s">
        <v>15</v>
      </c>
      <c r="G44" s="78"/>
      <c r="H44" s="78"/>
      <c r="I44" s="78"/>
      <c r="J44" s="78"/>
      <c r="K44" s="78"/>
      <c r="L44" s="78"/>
      <c r="M44" s="112" t="s">
        <v>1</v>
      </c>
      <c r="N44" s="78"/>
      <c r="O44" s="78"/>
      <c r="P44" s="78"/>
    </row>
    <row customHeight="1" ht="17.25" hidden="1">
      <c r="A45" s="113" t="s">
        <v>16</v>
      </c>
      <c r="B45" s="114" t="s">
        <v>17</v>
      </c>
      <c r="C45" s="115"/>
      <c r="D45" s="115"/>
      <c r="E45" s="115"/>
      <c r="F45" s="116">
        <v>0</v>
      </c>
      <c r="G45" s="78"/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78" t="s">
        <v>1</v>
      </c>
      <c r="N45" s="78"/>
      <c r="O45" s="78"/>
      <c r="P45" s="78"/>
    </row>
    <row customHeight="1" ht="15.75">
      <c r="A46" s="118" t="s">
        <v>18</v>
      </c>
      <c r="B46" s="119" t="s">
        <v>19</v>
      </c>
      <c r="C46" s="115"/>
      <c r="D46" s="115"/>
      <c r="E46" s="115"/>
      <c r="F46" s="116">
        <v>0</v>
      </c>
      <c r="G46" s="78"/>
      <c r="H46" s="78"/>
      <c r="I46" s="78"/>
      <c r="J46" s="78"/>
      <c r="K46" s="78"/>
      <c r="L46" s="78"/>
      <c r="M46" s="78" t="s">
        <v>1</v>
      </c>
      <c r="N46" s="78"/>
      <c r="O46" s="78"/>
      <c r="P46" s="78"/>
    </row>
    <row customHeight="1" ht="15">
      <c r="A47" s="120" t="s">
        <v>20</v>
      </c>
      <c r="B47" s="121" t="s">
        <v>21</v>
      </c>
      <c r="C47" s="115"/>
      <c r="D47" s="115"/>
      <c r="E47" s="115"/>
      <c r="F47" s="116">
        <v>0</v>
      </c>
      <c r="G47" s="78"/>
      <c r="H47" s="78"/>
      <c r="I47" s="78"/>
      <c r="J47" s="78"/>
      <c r="K47" s="78"/>
      <c r="L47" s="78"/>
      <c r="M47" s="78" t="s">
        <v>1</v>
      </c>
      <c r="N47" s="78"/>
      <c r="O47" s="78"/>
      <c r="P47" s="78"/>
    </row>
    <row customHeight="1" ht="14.25">
      <c r="A48" s="122" t="s">
        <v>22</v>
      </c>
      <c r="B48" s="122" t="s">
        <v>23</v>
      </c>
      <c r="C48" s="115"/>
      <c r="D48" s="115"/>
      <c r="E48" s="115"/>
      <c r="F48" s="116">
        <v>0</v>
      </c>
      <c r="G48" s="78"/>
      <c r="H48" s="78"/>
      <c r="I48" s="78"/>
      <c r="J48" s="78"/>
      <c r="K48" s="78"/>
      <c r="L48" s="78"/>
      <c r="M48" s="78" t="s">
        <v>1</v>
      </c>
      <c r="N48" s="78"/>
      <c r="O48" s="78"/>
      <c r="P48" s="78"/>
    </row>
    <row customHeight="1" ht="21.75">
      <c r="A49" s="123" t="s">
        <v>24</v>
      </c>
      <c r="B49" s="124" t="s">
        <v>25</v>
      </c>
      <c r="C49" s="125">
        <v>2822.41</v>
      </c>
      <c r="D49" s="126" t="s">
        <v>26</v>
      </c>
      <c r="E49" s="127">
        <v>0</v>
      </c>
      <c r="F49" s="116">
        <f t="shared" si="0" ref="F49:F90">ROUND(C49*E49,2)</f>
        <v>0</v>
      </c>
      <c r="G49" s="128">
        <v>0.2</v>
      </c>
      <c r="H49" s="129">
        <f t="shared" si="1" ref="H49:H90">ROUND(C49*E49,2)*(G49)</f>
        <v>0</v>
      </c>
      <c r="I49" s="78"/>
      <c r="J49" s="78"/>
      <c r="K49" s="78"/>
      <c r="L49" s="78"/>
      <c r="M49" s="78" t="s">
        <v>1</v>
      </c>
      <c r="N49" s="78"/>
      <c r="O49" s="78"/>
      <c r="P49" s="78"/>
    </row>
    <row customHeight="1" ht="15">
      <c r="A50" s="130"/>
      <c r="B50" s="131" t="s">
        <v>9</v>
      </c>
      <c r="C50" s="130"/>
      <c r="D50" s="130"/>
      <c r="E50" s="130"/>
      <c r="F50" s="132"/>
      <c r="G50" s="78"/>
      <c r="H50" s="78"/>
      <c r="I50" s="78"/>
      <c r="J50" s="78"/>
      <c r="K50" s="78"/>
      <c r="L50" s="78"/>
      <c r="M50" s="78" t="s">
        <v>1</v>
      </c>
      <c r="N50" s="78"/>
      <c r="O50" s="78"/>
      <c r="P50" s="78"/>
    </row>
    <row customHeight="1" ht="15">
      <c r="A51" s="120" t="s">
        <v>27</v>
      </c>
      <c r="B51" s="121" t="s">
        <v>28</v>
      </c>
      <c r="C51" s="115"/>
      <c r="D51" s="115"/>
      <c r="E51" s="115"/>
      <c r="F51" s="116">
        <v>0</v>
      </c>
      <c r="G51" s="78"/>
      <c r="H51" s="78"/>
      <c r="I51" s="78"/>
      <c r="J51" s="78"/>
      <c r="K51" s="78"/>
      <c r="L51" s="78"/>
      <c r="M51" s="78" t="s">
        <v>1</v>
      </c>
      <c r="N51" s="78"/>
      <c r="O51" s="78"/>
      <c r="P51" s="78"/>
    </row>
    <row customHeight="1" ht="14.25">
      <c r="A52" s="122" t="s">
        <v>29</v>
      </c>
      <c r="B52" s="122" t="s">
        <v>30</v>
      </c>
      <c r="C52" s="115"/>
      <c r="D52" s="115"/>
      <c r="E52" s="115"/>
      <c r="F52" s="116">
        <v>0</v>
      </c>
      <c r="G52" s="78"/>
      <c r="H52" s="78"/>
      <c r="I52" s="78"/>
      <c r="J52" s="78"/>
      <c r="K52" s="78"/>
      <c r="L52" s="78"/>
      <c r="M52" s="78" t="s">
        <v>1</v>
      </c>
      <c r="N52" s="78"/>
      <c r="O52" s="78"/>
      <c r="P52" s="78"/>
    </row>
    <row customHeight="1" ht="21.75">
      <c r="A53" s="123" t="s">
        <v>31</v>
      </c>
      <c r="B53" s="124" t="s">
        <v>32</v>
      </c>
      <c r="C53" s="125">
        <v>412.5</v>
      </c>
      <c r="D53" s="126" t="s">
        <v>26</v>
      </c>
      <c r="E53" s="127">
        <v>0</v>
      </c>
      <c r="F53" s="116">
        <f t="shared" si="0"/>
        <v>0</v>
      </c>
      <c r="G53" s="128">
        <v>0.2</v>
      </c>
      <c r="H53" s="129">
        <f t="shared" si="1"/>
        <v>0</v>
      </c>
      <c r="I53" s="78"/>
      <c r="J53" s="78"/>
      <c r="K53" s="78"/>
      <c r="L53" s="78"/>
      <c r="M53" s="78" t="s">
        <v>1</v>
      </c>
      <c r="N53" s="78"/>
      <c r="O53" s="78"/>
      <c r="P53" s="78"/>
    </row>
    <row customHeight="1" ht="15">
      <c r="A54" s="130"/>
      <c r="B54" s="131" t="s">
        <v>9</v>
      </c>
      <c r="C54" s="130"/>
      <c r="D54" s="130"/>
      <c r="E54" s="130"/>
      <c r="F54" s="132"/>
      <c r="G54" s="78"/>
      <c r="H54" s="78"/>
      <c r="I54" s="78"/>
      <c r="J54" s="78"/>
      <c r="K54" s="78"/>
      <c r="L54" s="78"/>
      <c r="M54" s="78" t="s">
        <v>1</v>
      </c>
      <c r="N54" s="78"/>
      <c r="O54" s="78"/>
      <c r="P54" s="78"/>
    </row>
    <row customHeight="1" ht="15">
      <c r="A55" s="120" t="s">
        <v>33</v>
      </c>
      <c r="B55" s="121" t="s">
        <v>34</v>
      </c>
      <c r="C55" s="115"/>
      <c r="D55" s="115"/>
      <c r="E55" s="115"/>
      <c r="F55" s="116">
        <v>0</v>
      </c>
      <c r="G55" s="78"/>
      <c r="H55" s="78"/>
      <c r="I55" s="78"/>
      <c r="J55" s="78"/>
      <c r="K55" s="78"/>
      <c r="L55" s="78"/>
      <c r="M55" s="78" t="s">
        <v>1</v>
      </c>
      <c r="N55" s="78"/>
      <c r="O55" s="78"/>
      <c r="P55" s="78"/>
    </row>
    <row customHeight="1" ht="14.25">
      <c r="A56" s="122" t="s">
        <v>35</v>
      </c>
      <c r="B56" s="122" t="s">
        <v>36</v>
      </c>
      <c r="C56" s="115"/>
      <c r="D56" s="115"/>
      <c r="E56" s="115"/>
      <c r="F56" s="116">
        <v>0</v>
      </c>
      <c r="G56" s="78"/>
      <c r="H56" s="78"/>
      <c r="I56" s="78"/>
      <c r="J56" s="78"/>
      <c r="K56" s="78"/>
      <c r="L56" s="78"/>
      <c r="M56" s="78" t="s">
        <v>1</v>
      </c>
      <c r="N56" s="78"/>
      <c r="O56" s="78"/>
      <c r="P56" s="78"/>
    </row>
    <row customHeight="1" ht="21.75">
      <c r="A57" s="123" t="s">
        <v>37</v>
      </c>
      <c r="B57" s="124" t="s">
        <v>38</v>
      </c>
      <c r="C57" s="125">
        <v>417</v>
      </c>
      <c r="D57" s="126" t="s">
        <v>26</v>
      </c>
      <c r="E57" s="127">
        <v>0</v>
      </c>
      <c r="F57" s="116">
        <f t="shared" si="0"/>
        <v>0</v>
      </c>
      <c r="G57" s="128">
        <v>0.2</v>
      </c>
      <c r="H57" s="129">
        <f t="shared" si="1"/>
        <v>0</v>
      </c>
      <c r="I57" s="78"/>
      <c r="J57" s="78"/>
      <c r="K57" s="78"/>
      <c r="L57" s="78"/>
      <c r="M57" s="78" t="s">
        <v>1</v>
      </c>
      <c r="N57" s="78"/>
      <c r="O57" s="78"/>
      <c r="P57" s="78"/>
    </row>
    <row customHeight="1" ht="12.75">
      <c r="A58" s="123" t="s">
        <v>39</v>
      </c>
      <c r="B58" s="124" t="s">
        <v>40</v>
      </c>
      <c r="C58" s="125">
        <v>417</v>
      </c>
      <c r="D58" s="126" t="s">
        <v>26</v>
      </c>
      <c r="E58" s="127">
        <v>0</v>
      </c>
      <c r="F58" s="116">
        <f t="shared" si="0"/>
        <v>0</v>
      </c>
      <c r="G58" s="128">
        <v>0.2</v>
      </c>
      <c r="H58" s="129">
        <f t="shared" si="1"/>
        <v>0</v>
      </c>
      <c r="I58" s="78"/>
      <c r="J58" s="78"/>
      <c r="K58" s="78"/>
      <c r="L58" s="78"/>
      <c r="M58" s="78" t="s">
        <v>1</v>
      </c>
      <c r="N58" s="78"/>
      <c r="O58" s="78"/>
      <c r="P58" s="78"/>
    </row>
    <row customHeight="1" ht="15">
      <c r="A59" s="130"/>
      <c r="B59" s="131" t="s">
        <v>9</v>
      </c>
      <c r="C59" s="130"/>
      <c r="D59" s="130"/>
      <c r="E59" s="130"/>
      <c r="F59" s="132"/>
      <c r="G59" s="78"/>
      <c r="H59" s="78"/>
      <c r="I59" s="78"/>
      <c r="J59" s="78"/>
      <c r="K59" s="78"/>
      <c r="L59" s="78"/>
      <c r="M59" s="78" t="s">
        <v>1</v>
      </c>
      <c r="N59" s="78"/>
      <c r="O59" s="78"/>
      <c r="P59" s="78"/>
    </row>
    <row customHeight="1" ht="15">
      <c r="A60" s="120" t="s">
        <v>41</v>
      </c>
      <c r="B60" s="121" t="s">
        <v>42</v>
      </c>
      <c r="C60" s="115"/>
      <c r="D60" s="115"/>
      <c r="E60" s="115"/>
      <c r="F60" s="116">
        <v>0</v>
      </c>
      <c r="G60" s="78"/>
      <c r="H60" s="78"/>
      <c r="I60" s="78"/>
      <c r="J60" s="78"/>
      <c r="K60" s="78"/>
      <c r="L60" s="78"/>
      <c r="M60" s="78" t="s">
        <v>1</v>
      </c>
      <c r="N60" s="78"/>
      <c r="O60" s="78"/>
      <c r="P60" s="78"/>
    </row>
    <row customHeight="1" ht="14.25">
      <c r="A61" s="122" t="s">
        <v>43</v>
      </c>
      <c r="B61" s="122" t="s">
        <v>44</v>
      </c>
      <c r="C61" s="115"/>
      <c r="D61" s="115"/>
      <c r="E61" s="115"/>
      <c r="F61" s="116">
        <v>0</v>
      </c>
      <c r="G61" s="78"/>
      <c r="H61" s="78"/>
      <c r="I61" s="78"/>
      <c r="J61" s="78"/>
      <c r="K61" s="78"/>
      <c r="L61" s="78"/>
      <c r="M61" s="78" t="s">
        <v>1</v>
      </c>
      <c r="N61" s="78"/>
      <c r="O61" s="78"/>
      <c r="P61" s="78"/>
    </row>
    <row customHeight="1" ht="12.75">
      <c r="A62" s="123" t="s">
        <v>45</v>
      </c>
      <c r="B62" s="124" t="s">
        <v>46</v>
      </c>
      <c r="C62" s="125">
        <v>1462.27</v>
      </c>
      <c r="D62" s="126" t="s">
        <v>26</v>
      </c>
      <c r="E62" s="127">
        <v>0</v>
      </c>
      <c r="F62" s="116">
        <f t="shared" si="0"/>
        <v>0</v>
      </c>
      <c r="G62" s="128">
        <v>0.2</v>
      </c>
      <c r="H62" s="129">
        <f t="shared" si="1"/>
        <v>0</v>
      </c>
      <c r="I62" s="78"/>
      <c r="J62" s="78"/>
      <c r="K62" s="78"/>
      <c r="L62" s="78"/>
      <c r="M62" s="78" t="s">
        <v>1</v>
      </c>
      <c r="N62" s="78"/>
      <c r="O62" s="78"/>
      <c r="P62" s="78"/>
    </row>
    <row customHeight="1" ht="12.75">
      <c r="A63" s="123" t="s">
        <v>47</v>
      </c>
      <c r="B63" s="124" t="s">
        <v>48</v>
      </c>
      <c r="C63" s="125">
        <v>1462.27</v>
      </c>
      <c r="D63" s="126" t="s">
        <v>26</v>
      </c>
      <c r="E63" s="127">
        <v>0</v>
      </c>
      <c r="F63" s="116">
        <f t="shared" si="0"/>
        <v>0</v>
      </c>
      <c r="G63" s="128">
        <v>0.2</v>
      </c>
      <c r="H63" s="129">
        <f t="shared" si="1"/>
        <v>0</v>
      </c>
      <c r="I63" s="78"/>
      <c r="J63" s="78"/>
      <c r="K63" s="78"/>
      <c r="L63" s="78"/>
      <c r="M63" s="78" t="s">
        <v>1</v>
      </c>
      <c r="N63" s="78"/>
      <c r="O63" s="78"/>
      <c r="P63" s="78"/>
    </row>
    <row customHeight="1" ht="12.75">
      <c r="A64" s="123" t="s">
        <v>49</v>
      </c>
      <c r="B64" s="124" t="s">
        <v>50</v>
      </c>
      <c r="C64" s="133">
        <v>80</v>
      </c>
      <c r="D64" s="126" t="s">
        <v>51</v>
      </c>
      <c r="E64" s="127">
        <v>0</v>
      </c>
      <c r="F64" s="116">
        <f t="shared" si="0"/>
        <v>0</v>
      </c>
      <c r="G64" s="128">
        <v>0.2</v>
      </c>
      <c r="H64" s="129">
        <f t="shared" si="1"/>
        <v>0</v>
      </c>
      <c r="I64" s="78"/>
      <c r="J64" s="78"/>
      <c r="K64" s="78"/>
      <c r="L64" s="78"/>
      <c r="M64" s="78" t="s">
        <v>1</v>
      </c>
      <c r="N64" s="78"/>
      <c r="O64" s="78"/>
      <c r="P64" s="78"/>
    </row>
    <row customHeight="1" ht="15">
      <c r="A65" s="130"/>
      <c r="B65" s="131" t="s">
        <v>9</v>
      </c>
      <c r="C65" s="130"/>
      <c r="D65" s="130"/>
      <c r="E65" s="130"/>
      <c r="F65" s="132"/>
      <c r="G65" s="78"/>
      <c r="H65" s="78"/>
      <c r="I65" s="78"/>
      <c r="J65" s="78"/>
      <c r="K65" s="78"/>
      <c r="L65" s="78"/>
      <c r="M65" s="78" t="s">
        <v>1</v>
      </c>
      <c r="N65" s="78"/>
      <c r="O65" s="78"/>
      <c r="P65" s="78"/>
    </row>
    <row customHeight="1" ht="15">
      <c r="A66" s="120" t="s">
        <v>52</v>
      </c>
      <c r="B66" s="121" t="s">
        <v>53</v>
      </c>
      <c r="C66" s="115"/>
      <c r="D66" s="115"/>
      <c r="E66" s="115"/>
      <c r="F66" s="116">
        <v>0</v>
      </c>
      <c r="G66" s="78"/>
      <c r="H66" s="78"/>
      <c r="I66" s="78"/>
      <c r="J66" s="78"/>
      <c r="K66" s="78"/>
      <c r="L66" s="78"/>
      <c r="M66" s="78" t="s">
        <v>1</v>
      </c>
      <c r="N66" s="78"/>
      <c r="O66" s="78"/>
      <c r="P66" s="78"/>
    </row>
    <row customHeight="1" ht="24.75">
      <c r="A67" s="122" t="s">
        <v>54</v>
      </c>
      <c r="B67" s="122" t="s">
        <v>55</v>
      </c>
      <c r="C67" s="115"/>
      <c r="D67" s="115"/>
      <c r="E67" s="115"/>
      <c r="F67" s="116">
        <v>0</v>
      </c>
      <c r="G67" s="78"/>
      <c r="H67" s="78"/>
      <c r="I67" s="78"/>
      <c r="J67" s="78"/>
      <c r="K67" s="78"/>
      <c r="L67" s="78"/>
      <c r="M67" s="78" t="s">
        <v>1</v>
      </c>
      <c r="N67" s="78"/>
      <c r="O67" s="78"/>
      <c r="P67" s="78"/>
    </row>
    <row customHeight="1" ht="21.75">
      <c r="A68" s="123" t="s">
        <v>56</v>
      </c>
      <c r="B68" s="124" t="s">
        <v>57</v>
      </c>
      <c r="C68" s="125">
        <v>499.54</v>
      </c>
      <c r="D68" s="126" t="s">
        <v>26</v>
      </c>
      <c r="E68" s="127">
        <v>0</v>
      </c>
      <c r="F68" s="116">
        <f t="shared" si="0"/>
        <v>0</v>
      </c>
      <c r="G68" s="128">
        <v>0.2</v>
      </c>
      <c r="H68" s="129">
        <f t="shared" si="1"/>
        <v>0</v>
      </c>
      <c r="I68" s="78"/>
      <c r="J68" s="78"/>
      <c r="K68" s="78"/>
      <c r="L68" s="78"/>
      <c r="M68" s="78" t="s">
        <v>1</v>
      </c>
      <c r="N68" s="78"/>
      <c r="O68" s="78"/>
      <c r="P68" s="78"/>
    </row>
    <row customHeight="1" ht="24.75">
      <c r="A69" s="122" t="s">
        <v>58</v>
      </c>
      <c r="B69" s="122" t="s">
        <v>59</v>
      </c>
      <c r="C69" s="115"/>
      <c r="D69" s="115"/>
      <c r="E69" s="115"/>
      <c r="F69" s="116">
        <v>0</v>
      </c>
      <c r="G69" s="78"/>
      <c r="H69" s="78"/>
      <c r="I69" s="78"/>
      <c r="J69" s="78"/>
      <c r="K69" s="78"/>
      <c r="L69" s="78"/>
      <c r="M69" s="78" t="s">
        <v>1</v>
      </c>
      <c r="N69" s="78"/>
      <c r="O69" s="78"/>
      <c r="P69" s="78"/>
    </row>
    <row customHeight="1" ht="21.75">
      <c r="A70" s="123" t="s">
        <v>60</v>
      </c>
      <c r="B70" s="124" t="s">
        <v>61</v>
      </c>
      <c r="C70" s="125">
        <v>81</v>
      </c>
      <c r="D70" s="126" t="s">
        <v>26</v>
      </c>
      <c r="E70" s="127">
        <v>0</v>
      </c>
      <c r="F70" s="116">
        <f t="shared" si="0"/>
        <v>0</v>
      </c>
      <c r="G70" s="128">
        <v>0.2</v>
      </c>
      <c r="H70" s="129">
        <f t="shared" si="1"/>
        <v>0</v>
      </c>
      <c r="I70" s="78"/>
      <c r="J70" s="78"/>
      <c r="K70" s="78"/>
      <c r="L70" s="78"/>
      <c r="M70" s="78" t="s">
        <v>1</v>
      </c>
      <c r="N70" s="78"/>
      <c r="O70" s="78"/>
      <c r="P70" s="78"/>
    </row>
    <row customHeight="1" ht="24.75">
      <c r="A71" s="122" t="s">
        <v>62</v>
      </c>
      <c r="B71" s="122" t="s">
        <v>63</v>
      </c>
      <c r="C71" s="115"/>
      <c r="D71" s="115"/>
      <c r="E71" s="115"/>
      <c r="F71" s="116">
        <v>0</v>
      </c>
      <c r="G71" s="78"/>
      <c r="H71" s="78"/>
      <c r="I71" s="78"/>
      <c r="J71" s="78"/>
      <c r="K71" s="78"/>
      <c r="L71" s="78"/>
      <c r="M71" s="78" t="s">
        <v>1</v>
      </c>
      <c r="N71" s="78"/>
      <c r="O71" s="78"/>
      <c r="P71" s="78"/>
    </row>
    <row customHeight="1" ht="12.75">
      <c r="A72" s="123" t="s">
        <v>64</v>
      </c>
      <c r="B72" s="124" t="s">
        <v>65</v>
      </c>
      <c r="C72" s="125">
        <v>60</v>
      </c>
      <c r="D72" s="126" t="s">
        <v>26</v>
      </c>
      <c r="E72" s="127">
        <v>0</v>
      </c>
      <c r="F72" s="116">
        <f t="shared" si="0"/>
        <v>0</v>
      </c>
      <c r="G72" s="128">
        <v>0.2</v>
      </c>
      <c r="H72" s="129">
        <f t="shared" si="1"/>
        <v>0</v>
      </c>
      <c r="I72" s="78"/>
      <c r="J72" s="78"/>
      <c r="K72" s="78"/>
      <c r="L72" s="78"/>
      <c r="M72" s="78" t="s">
        <v>1</v>
      </c>
      <c r="N72" s="78"/>
      <c r="O72" s="78"/>
      <c r="P72" s="78"/>
    </row>
    <row customHeight="1" ht="15">
      <c r="A73" s="130"/>
      <c r="B73" s="131" t="s">
        <v>9</v>
      </c>
      <c r="C73" s="130"/>
      <c r="D73" s="130"/>
      <c r="E73" s="130"/>
      <c r="F73" s="132"/>
      <c r="G73" s="78"/>
      <c r="H73" s="78"/>
      <c r="I73" s="78"/>
      <c r="J73" s="78"/>
      <c r="K73" s="78"/>
      <c r="L73" s="78"/>
      <c r="M73" s="78" t="s">
        <v>1</v>
      </c>
      <c r="N73" s="78"/>
      <c r="O73" s="78"/>
      <c r="P73" s="78"/>
    </row>
    <row customHeight="1" ht="15">
      <c r="A74" s="120" t="s">
        <v>66</v>
      </c>
      <c r="B74" s="121" t="s">
        <v>67</v>
      </c>
      <c r="C74" s="115"/>
      <c r="D74" s="115"/>
      <c r="E74" s="115"/>
      <c r="F74" s="116">
        <v>0</v>
      </c>
      <c r="G74" s="78"/>
      <c r="H74" s="78"/>
      <c r="I74" s="78"/>
      <c r="J74" s="78"/>
      <c r="K74" s="78"/>
      <c r="L74" s="78"/>
      <c r="M74" s="78" t="s">
        <v>1</v>
      </c>
      <c r="N74" s="78"/>
      <c r="O74" s="78"/>
      <c r="P74" s="78"/>
    </row>
    <row customHeight="1" ht="14.25">
      <c r="A75" s="122" t="s">
        <v>68</v>
      </c>
      <c r="B75" s="122" t="s">
        <v>69</v>
      </c>
      <c r="C75" s="115"/>
      <c r="D75" s="115"/>
      <c r="E75" s="115"/>
      <c r="F75" s="116">
        <v>0</v>
      </c>
      <c r="G75" s="78"/>
      <c r="H75" s="78"/>
      <c r="I75" s="78"/>
      <c r="J75" s="78"/>
      <c r="K75" s="78"/>
      <c r="L75" s="78"/>
      <c r="M75" s="78" t="s">
        <v>1</v>
      </c>
      <c r="N75" s="78"/>
      <c r="O75" s="78"/>
      <c r="P75" s="78"/>
    </row>
    <row customHeight="1" ht="12.75">
      <c r="A76" s="123" t="s">
        <v>70</v>
      </c>
      <c r="B76" s="124" t="s">
        <v>71</v>
      </c>
      <c r="C76" s="133">
        <v>40</v>
      </c>
      <c r="D76" s="126" t="s">
        <v>51</v>
      </c>
      <c r="E76" s="127">
        <v>0</v>
      </c>
      <c r="F76" s="116">
        <f t="shared" si="0"/>
        <v>0</v>
      </c>
      <c r="G76" s="128">
        <v>0.2</v>
      </c>
      <c r="H76" s="129">
        <f t="shared" si="1"/>
        <v>0</v>
      </c>
      <c r="I76" s="78"/>
      <c r="J76" s="78"/>
      <c r="K76" s="78"/>
      <c r="L76" s="78"/>
      <c r="M76" s="78" t="s">
        <v>1</v>
      </c>
      <c r="N76" s="78"/>
      <c r="O76" s="78"/>
      <c r="P76" s="78"/>
    </row>
    <row customHeight="1" ht="14.25">
      <c r="A77" s="122" t="s">
        <v>72</v>
      </c>
      <c r="B77" s="122" t="s">
        <v>73</v>
      </c>
      <c r="C77" s="115"/>
      <c r="D77" s="115"/>
      <c r="E77" s="115"/>
      <c r="F77" s="116">
        <v>0</v>
      </c>
      <c r="G77" s="78"/>
      <c r="H77" s="78"/>
      <c r="I77" s="78"/>
      <c r="J77" s="78"/>
      <c r="K77" s="78"/>
      <c r="L77" s="78"/>
      <c r="M77" s="78" t="s">
        <v>1</v>
      </c>
      <c r="N77" s="78"/>
      <c r="O77" s="78"/>
      <c r="P77" s="78"/>
    </row>
    <row customHeight="1" ht="12.75">
      <c r="A78" s="123" t="s">
        <v>74</v>
      </c>
      <c r="B78" s="124" t="s">
        <v>75</v>
      </c>
      <c r="C78" s="133">
        <v>22</v>
      </c>
      <c r="D78" s="126" t="s">
        <v>51</v>
      </c>
      <c r="E78" s="127">
        <v>0</v>
      </c>
      <c r="F78" s="116">
        <f t="shared" si="0"/>
        <v>0</v>
      </c>
      <c r="G78" s="128">
        <v>0.2</v>
      </c>
      <c r="H78" s="129">
        <f t="shared" si="1"/>
        <v>0</v>
      </c>
      <c r="I78" s="78"/>
      <c r="J78" s="78"/>
      <c r="K78" s="78"/>
      <c r="L78" s="78"/>
      <c r="M78" s="78" t="s">
        <v>1</v>
      </c>
      <c r="N78" s="78"/>
      <c r="O78" s="78"/>
      <c r="P78" s="78"/>
    </row>
    <row customHeight="1" ht="15">
      <c r="A79" s="130"/>
      <c r="B79" s="131" t="s">
        <v>9</v>
      </c>
      <c r="C79" s="130"/>
      <c r="D79" s="130"/>
      <c r="E79" s="130"/>
      <c r="F79" s="132"/>
      <c r="G79" s="78"/>
      <c r="H79" s="78"/>
      <c r="I79" s="78"/>
      <c r="J79" s="78"/>
      <c r="K79" s="78"/>
      <c r="L79" s="78"/>
      <c r="M79" s="78" t="s">
        <v>1</v>
      </c>
      <c r="N79" s="78"/>
      <c r="O79" s="78"/>
      <c r="P79" s="78"/>
    </row>
    <row customHeight="1" ht="15.75">
      <c r="A80" s="118" t="s">
        <v>76</v>
      </c>
      <c r="B80" s="119" t="s">
        <v>77</v>
      </c>
      <c r="C80" s="115"/>
      <c r="D80" s="115"/>
      <c r="E80" s="115"/>
      <c r="F80" s="116">
        <v>0</v>
      </c>
      <c r="G80" s="78"/>
      <c r="H80" s="78"/>
      <c r="I80" s="78"/>
      <c r="J80" s="78"/>
      <c r="K80" s="78"/>
      <c r="L80" s="78"/>
      <c r="M80" s="78" t="s">
        <v>1</v>
      </c>
      <c r="N80" s="78"/>
      <c r="O80" s="78"/>
      <c r="P80" s="78"/>
    </row>
    <row customHeight="1" ht="15">
      <c r="A81" s="120" t="s">
        <v>78</v>
      </c>
      <c r="B81" s="121" t="s">
        <v>79</v>
      </c>
      <c r="C81" s="115"/>
      <c r="D81" s="115"/>
      <c r="E81" s="115"/>
      <c r="F81" s="116">
        <v>0</v>
      </c>
      <c r="G81" s="78"/>
      <c r="H81" s="78"/>
      <c r="I81" s="78"/>
      <c r="J81" s="78"/>
      <c r="K81" s="78"/>
      <c r="L81" s="78"/>
      <c r="M81" s="78" t="s">
        <v>1</v>
      </c>
      <c r="N81" s="78"/>
      <c r="O81" s="78"/>
      <c r="P81" s="78"/>
    </row>
    <row customHeight="1" ht="14.25">
      <c r="A82" s="122" t="s">
        <v>80</v>
      </c>
      <c r="B82" s="122" t="s">
        <v>81</v>
      </c>
      <c r="C82" s="115"/>
      <c r="D82" s="115"/>
      <c r="E82" s="115"/>
      <c r="F82" s="116">
        <v>0</v>
      </c>
      <c r="G82" s="78"/>
      <c r="H82" s="78"/>
      <c r="I82" s="78"/>
      <c r="J82" s="78"/>
      <c r="K82" s="78"/>
      <c r="L82" s="78"/>
      <c r="M82" s="78" t="s">
        <v>1</v>
      </c>
      <c r="N82" s="78"/>
      <c r="O82" s="78"/>
      <c r="P82" s="78"/>
    </row>
    <row customHeight="1" ht="21.75">
      <c r="A83" s="123" t="s">
        <v>82</v>
      </c>
      <c r="B83" s="124" t="s">
        <v>83</v>
      </c>
      <c r="C83" s="125">
        <v>1181.4</v>
      </c>
      <c r="D83" s="126" t="s">
        <v>26</v>
      </c>
      <c r="E83" s="127">
        <v>0</v>
      </c>
      <c r="F83" s="116">
        <f t="shared" si="0"/>
        <v>0</v>
      </c>
      <c r="G83" s="128">
        <v>0.2</v>
      </c>
      <c r="H83" s="129">
        <f t="shared" si="1"/>
        <v>0</v>
      </c>
      <c r="I83" s="78"/>
      <c r="J83" s="78"/>
      <c r="K83" s="78"/>
      <c r="L83" s="78"/>
      <c r="M83" s="78" t="s">
        <v>1</v>
      </c>
      <c r="N83" s="78"/>
      <c r="O83" s="78"/>
      <c r="P83" s="78"/>
    </row>
    <row customHeight="1" ht="21.75">
      <c r="A84" s="123" t="s">
        <v>84</v>
      </c>
      <c r="B84" s="124" t="s">
        <v>85</v>
      </c>
      <c r="C84" s="125">
        <v>38</v>
      </c>
      <c r="D84" s="126" t="s">
        <v>86</v>
      </c>
      <c r="E84" s="127">
        <v>0</v>
      </c>
      <c r="F84" s="116">
        <f t="shared" si="0"/>
        <v>0</v>
      </c>
      <c r="G84" s="128">
        <v>0.2</v>
      </c>
      <c r="H84" s="129">
        <f t="shared" si="1"/>
        <v>0</v>
      </c>
      <c r="I84" s="78"/>
      <c r="J84" s="78"/>
      <c r="K84" s="78"/>
      <c r="L84" s="78"/>
      <c r="M84" s="78" t="s">
        <v>1</v>
      </c>
      <c r="N84" s="78"/>
      <c r="O84" s="78"/>
      <c r="P84" s="78"/>
    </row>
    <row customHeight="1" ht="14.25">
      <c r="A85" s="122" t="s">
        <v>87</v>
      </c>
      <c r="B85" s="122" t="s">
        <v>88</v>
      </c>
      <c r="C85" s="115"/>
      <c r="D85" s="115"/>
      <c r="E85" s="115"/>
      <c r="F85" s="116">
        <v>0</v>
      </c>
      <c r="G85" s="78"/>
      <c r="H85" s="78"/>
      <c r="I85" s="78"/>
      <c r="J85" s="78"/>
      <c r="K85" s="78"/>
      <c r="L85" s="78"/>
      <c r="M85" s="78" t="s">
        <v>1</v>
      </c>
      <c r="N85" s="78"/>
      <c r="O85" s="78"/>
      <c r="P85" s="78"/>
    </row>
    <row customHeight="1" ht="21.75">
      <c r="A86" s="123" t="s">
        <v>89</v>
      </c>
      <c r="B86" s="124" t="s">
        <v>90</v>
      </c>
      <c r="C86" s="125">
        <v>1181.4</v>
      </c>
      <c r="D86" s="126" t="s">
        <v>26</v>
      </c>
      <c r="E86" s="127">
        <v>0</v>
      </c>
      <c r="F86" s="116">
        <f t="shared" si="0"/>
        <v>0</v>
      </c>
      <c r="G86" s="128">
        <v>0.2</v>
      </c>
      <c r="H86" s="129">
        <f t="shared" si="1"/>
        <v>0</v>
      </c>
      <c r="I86" s="78"/>
      <c r="J86" s="78"/>
      <c r="K86" s="78"/>
      <c r="L86" s="78"/>
      <c r="M86" s="78" t="s">
        <v>1</v>
      </c>
      <c r="N86" s="78"/>
      <c r="O86" s="78"/>
      <c r="P86" s="78"/>
    </row>
    <row customHeight="1" ht="15">
      <c r="A87" s="130"/>
      <c r="B87" s="131" t="s">
        <v>9</v>
      </c>
      <c r="C87" s="130"/>
      <c r="D87" s="130"/>
      <c r="E87" s="130"/>
      <c r="F87" s="132"/>
      <c r="G87" s="78"/>
      <c r="H87" s="78"/>
      <c r="I87" s="78"/>
      <c r="J87" s="78"/>
      <c r="K87" s="78"/>
      <c r="L87" s="78"/>
      <c r="M87" s="78" t="s">
        <v>1</v>
      </c>
      <c r="N87" s="78"/>
      <c r="O87" s="78"/>
      <c r="P87" s="78"/>
    </row>
    <row customHeight="1" ht="15">
      <c r="A88" s="120" t="s">
        <v>91</v>
      </c>
      <c r="B88" s="121" t="s">
        <v>92</v>
      </c>
      <c r="C88" s="115"/>
      <c r="D88" s="115"/>
      <c r="E88" s="115"/>
      <c r="F88" s="116">
        <v>0</v>
      </c>
      <c r="G88" s="78"/>
      <c r="H88" s="78"/>
      <c r="I88" s="78"/>
      <c r="J88" s="78"/>
      <c r="K88" s="78"/>
      <c r="L88" s="78"/>
      <c r="M88" s="78" t="s">
        <v>1</v>
      </c>
      <c r="N88" s="78"/>
      <c r="O88" s="78"/>
      <c r="P88" s="78"/>
    </row>
    <row customHeight="1" ht="14.25">
      <c r="A89" s="122" t="s">
        <v>93</v>
      </c>
      <c r="B89" s="122" t="s">
        <v>94</v>
      </c>
      <c r="C89" s="115"/>
      <c r="D89" s="115"/>
      <c r="E89" s="115"/>
      <c r="F89" s="116">
        <v>0</v>
      </c>
      <c r="G89" s="78"/>
      <c r="H89" s="78"/>
      <c r="I89" s="78"/>
      <c r="J89" s="78"/>
      <c r="K89" s="78"/>
      <c r="L89" s="78"/>
      <c r="M89" s="78" t="s">
        <v>1</v>
      </c>
      <c r="N89" s="78"/>
      <c r="O89" s="78"/>
      <c r="P89" s="78"/>
    </row>
    <row customHeight="1" ht="21.75">
      <c r="A90" s="123" t="s">
        <v>95</v>
      </c>
      <c r="B90" s="124" t="s">
        <v>96</v>
      </c>
      <c r="C90" s="125">
        <v>1298</v>
      </c>
      <c r="D90" s="126" t="s">
        <v>26</v>
      </c>
      <c r="E90" s="127">
        <v>0</v>
      </c>
      <c r="F90" s="116">
        <f t="shared" si="0"/>
        <v>0</v>
      </c>
      <c r="G90" s="128">
        <v>0.2</v>
      </c>
      <c r="H90" s="129">
        <f t="shared" si="1"/>
        <v>0</v>
      </c>
      <c r="I90" s="78"/>
      <c r="J90" s="78"/>
      <c r="K90" s="78"/>
      <c r="L90" s="78"/>
      <c r="M90" s="78" t="s">
        <v>1</v>
      </c>
      <c r="N90" s="78"/>
      <c r="O90" s="78"/>
      <c r="P90" s="78"/>
    </row>
    <row customHeight="1" ht="15">
      <c r="A91" s="130"/>
      <c r="B91" s="131" t="s">
        <v>9</v>
      </c>
      <c r="C91" s="130"/>
      <c r="D91" s="130"/>
      <c r="E91" s="130"/>
      <c r="F91" s="132"/>
      <c r="G91" s="78"/>
      <c r="H91" s="78"/>
      <c r="I91" s="78"/>
      <c r="J91" s="78"/>
      <c r="K91" s="78"/>
      <c r="L91" s="78"/>
      <c r="M91" s="78" t="s">
        <v>1</v>
      </c>
      <c r="N91" s="78"/>
      <c r="O91" s="78"/>
      <c r="P91" s="78"/>
    </row>
    <row customHeight="1" ht="17.25">
      <c r="A92" s="130"/>
      <c r="B92" s="134" t="s">
        <v>97</v>
      </c>
      <c r="C92" s="130"/>
      <c r="D92" s="130"/>
      <c r="E92" s="130"/>
      <c r="F92" s="135">
        <f>F46+F80</f>
        <v>0</v>
      </c>
      <c r="G92" s="78"/>
      <c r="H92" s="78"/>
      <c r="I92" s="78"/>
      <c r="J92" s="78"/>
      <c r="K92" s="78"/>
      <c r="L92" s="78"/>
      <c r="M92" s="78" t="s">
        <v>1</v>
      </c>
      <c r="N92" s="78"/>
      <c r="O92" s="78"/>
      <c r="P92" s="78"/>
    </row>
    <row customHeight="1" ht="15">
      <c r="A93" s="78"/>
      <c r="B93" s="78"/>
      <c r="C93" s="78"/>
      <c r="D93" s="78"/>
      <c r="E93" s="78"/>
      <c r="F93" s="78"/>
      <c r="G93" s="78"/>
      <c r="H93" s="78"/>
      <c r="I93" s="78"/>
      <c r="J93" s="78"/>
      <c r="K93" s="78"/>
      <c r="L93" s="78"/>
      <c r="M93" s="78" t="s">
        <v>1</v>
      </c>
      <c r="N93" s="78"/>
      <c r="O93" s="78"/>
      <c r="P93" s="78"/>
    </row>
    <row customHeight="1" ht="18.75">
      <c r="A94" s="78"/>
      <c r="B94" s="136" t="s">
        <v>98</v>
      </c>
      <c r="C94" s="78"/>
      <c r="D94" s="78"/>
      <c r="E94" s="78"/>
      <c r="F94" s="78"/>
      <c r="G94" s="78"/>
      <c r="H94" s="78"/>
      <c r="I94" s="78"/>
      <c r="J94" s="78"/>
      <c r="K94" s="78"/>
      <c r="L94" s="78"/>
      <c r="M94" s="78" t="s">
        <v>1</v>
      </c>
      <c r="N94" s="78"/>
      <c r="O94" s="78"/>
      <c r="P94" s="78"/>
    </row>
    <row customHeight="1" ht="13.5">
      <c r="A95" s="130"/>
      <c r="B95" s="137" t="s">
        <v>99</v>
      </c>
      <c r="C95" s="138"/>
      <c r="D95" s="138"/>
      <c r="E95" s="138"/>
      <c r="F95" s="139">
        <f>F45</f>
        <v>0</v>
      </c>
      <c r="G95" s="78"/>
      <c r="H95" s="78"/>
      <c r="I95" s="78"/>
      <c r="J95" s="78"/>
      <c r="K95" s="78"/>
      <c r="L95" s="78"/>
      <c r="M95" s="78" t="s">
        <v>1</v>
      </c>
      <c r="N95" s="78"/>
      <c r="O95" s="78"/>
      <c r="P95" s="78"/>
    </row>
    <row customHeight="1" ht="14.25">
      <c r="A96" s="140"/>
      <c r="B96" s="141" t="s">
        <v>100</v>
      </c>
      <c r="C96" s="142"/>
      <c r="D96" s="142"/>
      <c r="E96" s="142"/>
      <c r="F96" s="143">
        <f>ROUND(H45+I45+J45+K45+L45,2)</f>
        <v>0</v>
      </c>
      <c r="G96" s="78"/>
      <c r="H96" s="78"/>
      <c r="I96" s="78"/>
      <c r="J96" s="78"/>
      <c r="K96" s="78"/>
      <c r="L96" s="78"/>
      <c r="M96" s="78" t="s">
        <v>1</v>
      </c>
      <c r="N96" s="78"/>
      <c r="O96" s="78"/>
      <c r="P96" s="78"/>
    </row>
    <row customHeight="1" ht="14.25">
      <c r="A97" s="140"/>
      <c r="B97" s="141" t="s">
        <v>101</v>
      </c>
      <c r="C97" s="142"/>
      <c r="D97" s="142"/>
      <c r="E97" s="142"/>
      <c r="F97" s="144">
        <f>F95+F96</f>
        <v>0</v>
      </c>
      <c r="G97" s="78"/>
      <c r="H97" s="78"/>
      <c r="I97" s="78"/>
      <c r="J97" s="78"/>
      <c r="K97" s="78"/>
      <c r="L97" s="78"/>
      <c r="M97" s="78" t="s">
        <v>1</v>
      </c>
      <c r="N97" s="78"/>
      <c r="O97" s="78"/>
      <c r="P97" s="78"/>
    </row>
    <row customHeight="1" ht="15">
      <c r="A98" s="78"/>
      <c r="B98" s="78"/>
      <c r="C98" s="78"/>
      <c r="D98" s="78"/>
      <c r="E98" s="78"/>
      <c r="F98" s="78"/>
      <c r="G98" s="78"/>
      <c r="H98" s="78"/>
      <c r="I98" s="78"/>
      <c r="J98" s="78"/>
      <c r="K98" s="78"/>
      <c r="L98" s="78"/>
      <c r="M98" s="78" t="s">
        <v>1</v>
      </c>
      <c r="N98" s="78"/>
      <c r="O98" s="78"/>
      <c r="P98" s="78"/>
    </row>
    <row customHeight="1" ht="15">
      <c r="A99" s="78"/>
      <c r="B99" s="78"/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 t="s">
        <v>1</v>
      </c>
      <c r="N99" s="78"/>
      <c r="O99" s="78"/>
      <c r="P99" s="78"/>
    </row>
    <row customHeight="1" ht="15">
      <c r="A100" s="78"/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 t="s">
        <v>1</v>
      </c>
      <c r="N100" s="78"/>
      <c r="O100" s="78"/>
      <c r="P100" s="78"/>
    </row>
    <row customHeight="1" ht="15">
      <c r="A101" s="78"/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 t="s">
        <v>1</v>
      </c>
      <c r="N101" s="78"/>
      <c r="O101" s="78"/>
      <c r="P101" s="78"/>
    </row>
    <row customHeight="1" ht="15">
      <c r="A102" s="78"/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 t="s">
        <v>1</v>
      </c>
      <c r="N102" s="78"/>
      <c r="O102" s="78"/>
      <c r="P102" s="78"/>
    </row>
    <row customHeight="1" ht="15">
      <c r="A103" s="78"/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 t="s">
        <v>1</v>
      </c>
      <c r="N103" s="78"/>
      <c r="O103" s="78"/>
      <c r="P103" s="78"/>
    </row>
    <row customHeight="1" ht="15">
      <c r="A104" s="78"/>
      <c r="B104" s="78"/>
      <c r="C104" s="78"/>
      <c r="D104" s="78"/>
      <c r="E104" s="78"/>
      <c r="F104" s="78"/>
      <c r="G104" s="78"/>
      <c r="H104" s="78"/>
      <c r="I104" s="78"/>
      <c r="J104" s="78"/>
      <c r="K104" s="78"/>
      <c r="L104" s="78"/>
      <c r="M104" s="78" t="s">
        <v>1</v>
      </c>
      <c r="N104" s="78"/>
      <c r="O104" s="78"/>
      <c r="P104" s="78"/>
    </row>
    <row customHeight="1" ht="14.25">
      <c r="A105" s="78" t="s">
        <v>1</v>
      </c>
      <c r="B105" s="78"/>
      <c r="C105" s="78"/>
      <c r="D105" s="78"/>
      <c r="E105" s="78"/>
      <c r="F105" s="78"/>
      <c r="G105" s="78"/>
      <c r="H105" s="78"/>
      <c r="I105" s="78"/>
      <c r="J105" s="78"/>
      <c r="K105" s="78"/>
      <c r="L105" s="78"/>
      <c r="M105" s="78" t="s">
        <v>1</v>
      </c>
      <c r="N105" s="78"/>
      <c r="O105" s="78"/>
      <c r="P105" s="78"/>
    </row>
  </sheetData>
  <sheetProtection/>
  <mergeCells count="7">
    <mergeCell ref="B12:E12"/>
    <mergeCell ref="B33:E33"/>
    <mergeCell ref="A10:F10"/>
    <mergeCell ref="A1:F1"/>
    <mergeCell ref="A13:F13"/>
    <mergeCell ref="B8:E8"/>
    <mergeCell ref="B9:E9"/>
  </mergeCells>
  <pageMargins left="0.25" right="0.25" top="0.25" bottom="0.57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  <drawing r:id="rId1"/>
</worksheet>
</file>